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-195" windowWidth="19440" windowHeight="8325"/>
  </bookViews>
  <sheets>
    <sheet name="смета" sheetId="3" r:id="rId1"/>
    <sheet name="Лист1" sheetId="4" state="hidden" r:id="rId2"/>
  </sheets>
  <definedNames>
    <definedName name="_xlnm.Print_Area" localSheetId="0">смета!$A$1:$H$147</definedName>
  </definedNames>
  <calcPr calcId="125725"/>
</workbook>
</file>

<file path=xl/calcChain.xml><?xml version="1.0" encoding="utf-8"?>
<calcChain xmlns="http://schemas.openxmlformats.org/spreadsheetml/2006/main">
  <c r="H30" i="3"/>
  <c r="E69"/>
  <c r="G84"/>
  <c r="E50"/>
  <c r="E51"/>
  <c r="E63"/>
  <c r="F50"/>
  <c r="F63"/>
  <c r="D82"/>
  <c r="D83"/>
  <c r="H85"/>
  <c r="H116"/>
  <c r="H120"/>
  <c r="D69"/>
  <c r="H32"/>
  <c r="H35"/>
  <c r="H48"/>
  <c r="H49"/>
  <c r="H50"/>
  <c r="H51"/>
  <c r="H55"/>
  <c r="H56"/>
  <c r="H57"/>
  <c r="H61"/>
  <c r="H62"/>
  <c r="H63"/>
  <c r="H38"/>
  <c r="G63"/>
  <c r="D62"/>
  <c r="D63"/>
  <c r="D56"/>
  <c r="D57"/>
  <c r="G35"/>
  <c r="D35"/>
  <c r="G34"/>
  <c r="D34"/>
  <c r="G33"/>
  <c r="D33"/>
  <c r="F51"/>
  <c r="H34"/>
  <c r="E82"/>
  <c r="G109"/>
  <c r="H109"/>
  <c r="H104"/>
  <c r="G125"/>
  <c r="H121"/>
  <c r="K80"/>
  <c r="F98"/>
  <c r="F112"/>
  <c r="H84"/>
  <c r="E97"/>
  <c r="E111"/>
  <c r="E98"/>
  <c r="E112"/>
  <c r="G86"/>
  <c r="H86"/>
  <c r="H69"/>
  <c r="H70"/>
  <c r="F96"/>
  <c r="F110"/>
  <c r="E83"/>
  <c r="H83"/>
  <c r="E96"/>
  <c r="E110"/>
  <c r="E138"/>
  <c r="G97"/>
  <c r="H97"/>
  <c r="J90"/>
  <c r="G102"/>
  <c r="G108"/>
  <c r="H102"/>
  <c r="H107"/>
  <c r="H110"/>
  <c r="G107"/>
  <c r="G98"/>
  <c r="G112"/>
  <c r="G96"/>
  <c r="G110"/>
  <c r="J130"/>
  <c r="H96"/>
  <c r="D96"/>
  <c r="D110"/>
  <c r="I132"/>
  <c r="H98"/>
  <c r="H112"/>
  <c r="D98"/>
  <c r="D112"/>
  <c r="I135"/>
  <c r="D138"/>
  <c r="H138"/>
  <c r="M90"/>
  <c r="H125"/>
  <c r="H82"/>
  <c r="H108"/>
  <c r="H111"/>
  <c r="G117"/>
  <c r="G111"/>
  <c r="H33"/>
  <c r="G124"/>
  <c r="G118"/>
  <c r="H118"/>
  <c r="H117"/>
  <c r="G123"/>
  <c r="I121"/>
  <c r="H123"/>
  <c r="H124"/>
  <c r="I123"/>
  <c r="I120"/>
  <c r="I137"/>
  <c r="K121"/>
</calcChain>
</file>

<file path=xl/sharedStrings.xml><?xml version="1.0" encoding="utf-8"?>
<sst xmlns="http://schemas.openxmlformats.org/spreadsheetml/2006/main" count="179" uniqueCount="130">
  <si>
    <t>ТЫС.РУБ.</t>
  </si>
  <si>
    <t>(наименование стройки)</t>
  </si>
  <si>
    <t>N п.п.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</si>
  <si>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</si>
  <si>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</si>
  <si>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</si>
  <si>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</si>
  <si>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</si>
  <si>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</si>
  <si>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прочих затрат</t>
  </si>
  <si>
    <t>ГЛАВА 1. ПОДГОТОВКА ТЕРРИТОРИИ СТРОИТЕЛЬСТВА</t>
  </si>
  <si>
    <t>ЛИНИИ</t>
  </si>
  <si>
    <t>1</t>
  </si>
  <si>
    <t>ПОДСТАНЦИИ</t>
  </si>
  <si>
    <t>В ТОМ ЧИСЛЕ ЛИНИИ</t>
  </si>
  <si>
    <t>В ТОМ ЧИСЛЕ ПОДСТАНЦИИ</t>
  </si>
  <si>
    <t>ГЛАВА 2. ОСНОВНЫЕ ОБЪЕКТЫ СТРОИТЕЛЬСТВА</t>
  </si>
  <si>
    <t>ГЛАВА 5. ОБЪЕКТЫ ТРАНСПОРТНОГО ХОЗЯЙСТВА И СВЯЗИ</t>
  </si>
  <si>
    <t>ГЛАВА 6. НАРУЖНЫЕ СЕТИ И СООРУЖЕНИЯ ВОДОСНАБЖЕНИЯ, КАНАЛИЗАЦИИ, ТЕПЛОСНАБЖЕНИЯ И ГАЗОСНАБЖЕНИЯ</t>
  </si>
  <si>
    <t>НАРУЖНЫЕ СЕТИ И СООРУЖЕНИЯ КАНАЛИЗАЦИИ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</si>
  <si>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</si>
  <si>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</si>
  <si>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</si>
  <si>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 81-05-01-2001 П.2.5</t>
  </si>
  <si>
    <t>ГСН 81-05-01-2001</t>
  </si>
  <si>
    <t>В ТОМ ЧИСЛЕ ВОЗВРАТ</t>
  </si>
  <si>
    <t>ГСН 81-05-01-2001 П.2.6</t>
  </si>
  <si>
    <t>ИТОГО ПО ГЛАВАМ 1-8</t>
  </si>
  <si>
    <t>ГЛАВА 9. ПРОЧИЕ РАБОТЫ И ЗАТРАТЫ</t>
  </si>
  <si>
    <t>ЗАТРАТЫ ПО СНЕГОБОРЬБЕ 0,4%</t>
  </si>
  <si>
    <t>РАСЧЕТ №1</t>
  </si>
  <si>
    <t>ПРОВЕДЕНИЕ И ОРГАНИЗАЦИЯ ПОДРЯДНЫХ ТОРГОВ</t>
  </si>
  <si>
    <t>ПОСТАНОВЛЕНИЕ МИНТРУД РОССИИ И ГС РОССИИ N463-РБ/713/32 ОТ 15.03.93 Г</t>
  </si>
  <si>
    <t>ПРЕМИЯ ЗА ВВОД ОБЪЕКТОВ В ДЕЙСТВИЕ 2,27%</t>
  </si>
  <si>
    <t>ЗАТРАТЫ ПО СНЕГОБОРЬБЕ 0,4 %</t>
  </si>
  <si>
    <t>ВСЕГО ПО ГЛАВЕ 9</t>
  </si>
  <si>
    <t>ИТОГО ПО ГЛАВАМ 1-9</t>
  </si>
  <si>
    <t>РАСХОДЫ НА ТЕХНИЧЕСКИЙ НАДЗОР 1,2%</t>
  </si>
  <si>
    <t>ИТОГО ПО ГЛАВАМ 1-10</t>
  </si>
  <si>
    <t>ГЛАВА 12. ПРОЕКТНЫЕ И ИЗЫСКАТЕЛЬСКИЕ РАБОТЫ</t>
  </si>
  <si>
    <t>ИЗЫСКАНИЯ</t>
  </si>
  <si>
    <t>ПОСТ.ПРАВ.РФ ОТ 05.03.07Г №145</t>
  </si>
  <si>
    <t>ИТОГО ПО ГЛАВАМ 1-12</t>
  </si>
  <si>
    <t>ПОДГОТОВКА ТЕРРИТОРИИ СТРОИТЕЛЬСТВА ПО ВЛ 110 кВ</t>
  </si>
  <si>
    <t xml:space="preserve">ПОДГОТОВКА ТЕРРИТОРИИ СТРОИТЕЛЬСТВА ПС </t>
  </si>
  <si>
    <t>ОБЪЕКТНЫЙ СМЕТНЫЙ РАСЧЕТ N01-01 Аналог ПС 110 кВ Одесская с питающей ВЛ</t>
  </si>
  <si>
    <t>ОБЪЕКТНЫЙ СМЕТНЫЙ РАСЧЕТ N6-28 ПРОЕКТ АНАЛОГ ПС 110кВ "Ожогино"</t>
  </si>
  <si>
    <t>БЛАГОУСТРОЙСТВО</t>
  </si>
  <si>
    <t>ВРЕМЕННЫЕ ЗДАНИЯ И СООРУЖЕНИЯ 3,3%</t>
  </si>
  <si>
    <t>СРЕДСТВА НА ДОБРОВОЛЬНОЕ СТРАХОВАНИЕ 0,5%</t>
  </si>
  <si>
    <t>ГСН 81-05-01-2007 таб.2</t>
  </si>
  <si>
    <t>ГСН 81-05-01-2007 таб.4 прил.1 п.2.6</t>
  </si>
  <si>
    <t>МДС 81-35-2004 прил.8 п.9.9</t>
  </si>
  <si>
    <t xml:space="preserve"> МДС81-35.2004г. прил.8 п.9.15 МИАБ КО Инвест вып.71 стр.143</t>
  </si>
  <si>
    <t>ГСН 81-05-01-2001 таб.2</t>
  </si>
  <si>
    <t>СМЕТА №1</t>
  </si>
  <si>
    <t>СБЦ-2003 Объекты энергетики табл.10</t>
  </si>
  <si>
    <t>СБЦ-2003 Объекты энергетики табл.8</t>
  </si>
  <si>
    <t>ПРОИЗВОДСТВО РАБОТ В ЗИМНЕЕ ВРЕМЯ 1,7%</t>
  </si>
  <si>
    <t>ИТОГО С НЕПРЕДВИДЕННЫМИ</t>
  </si>
  <si>
    <t>ПОСТ.ПРАВ. РФ ОТ 05.03.07г. №145</t>
  </si>
  <si>
    <t>РАСЧЕТ№1 Аналог ПС 110 кВ Одесская с питающей ВЛ</t>
  </si>
  <si>
    <t>ИТОГО ПО ГЛАВЕ 10</t>
  </si>
  <si>
    <t>ИТОГО ПО ГЛАВЕ 1</t>
  </si>
  <si>
    <t>ИТОГО ПО ГЛАВЕ 2</t>
  </si>
  <si>
    <t>ИТОГО ПО ГЛАВЕ 5</t>
  </si>
  <si>
    <t>ИТОГО ПО ГЛАВЕ 6</t>
  </si>
  <si>
    <t>ИТОГО ПО ГЛАВЕ 7</t>
  </si>
  <si>
    <t>ИТОГО ПО ГЛАВЕ 8</t>
  </si>
  <si>
    <t>ИТОГО ПО ГЛАВЕ 12</t>
  </si>
  <si>
    <t>СТРОИТЕЛЬСТВО ВЛ 110 КВ 13099,29тысруб/10км*30км</t>
  </si>
  <si>
    <t>ПРОЕКТНЫЕ РАБОТЫ 2,84%*0,95=2,7%</t>
  </si>
  <si>
    <t>ЭКСПЕРТИЗА ПРОЕКТА 8,77%</t>
  </si>
  <si>
    <t>ГСН 81-05-01-2007 таб.4 прил.1 п.2.4</t>
  </si>
  <si>
    <t>ФАСи ЖКХ ПРИКАЗ №36 от15.02.05г.</t>
  </si>
  <si>
    <t>ОС №07-01Аналог ПС 110 кВ Одесская"</t>
  </si>
  <si>
    <t>Аналог проекта №</t>
  </si>
  <si>
    <t xml:space="preserve">ЗАМЕНА УСТРОЙСТВ РЕЛЕЙНОЙ  ЗАЩИТЫ </t>
  </si>
  <si>
    <t>ПУСКОНАЛАДОЧНЫЕ РАСХОДЫ  ВХОЛОСТУЮ</t>
  </si>
  <si>
    <t xml:space="preserve">ПРОЕКТНЫЕ РАБОТЫ </t>
  </si>
  <si>
    <t>Аналог проекта № 03-09/256-10/04/09-СМ Рек.ПС 110/35/6"Факел"замена масл. выкл. 110кВ на элегаз. ВЭБ-110кВ</t>
  </si>
  <si>
    <t>ТЕЛЕМЕХАНИКА</t>
  </si>
  <si>
    <t>СОСТАВЛЕН  ЦЕНАХ 2001Г.</t>
  </si>
  <si>
    <t>ВРЕМЕННЫЕ ЗДАНИЯ И СООРУЖЕНИЯ 3,9%*0,8</t>
  </si>
  <si>
    <t>ПРОИЗВОДСТВО РАБОТ В ЗИМНЕЕ ВРЕМЯ 4,3%*1,1*1,05</t>
  </si>
  <si>
    <t>ГЛАВА 10. СОДЕРЖАНИЕ СЛУЖБЫ ЗАКАЗЧИКА. СТРОИТЕЛЬНЫЙ КОНТРОЛЬ</t>
  </si>
  <si>
    <t>ЭКСПЕРТИЗА ПРОЕКТА 29,25%</t>
  </si>
  <si>
    <t>оборудования, мебели и инвентаря</t>
  </si>
  <si>
    <t>ПИР</t>
  </si>
  <si>
    <t>Прочие</t>
  </si>
  <si>
    <t>СМР</t>
  </si>
  <si>
    <t>Оборудование</t>
  </si>
  <si>
    <t>7</t>
  </si>
  <si>
    <t>8</t>
  </si>
  <si>
    <t>Проект 07-374/10-1 Реконструкция ПС 110 кВ Индустриальная (замена ЗРУ-10 кВ )</t>
  </si>
  <si>
    <t>НВЭС Реконструкция ПС 110 кВ Индустриальная (Замена ЗРУ-10 кВ).</t>
  </si>
  <si>
    <t>16</t>
  </si>
  <si>
    <t xml:space="preserve">Пусконаладочные работы </t>
  </si>
  <si>
    <t>РЕЗЕРВ СРЕДСТВ НА НЕПРЕДВИДЕННЫЕ РАБОТЫ И ЗАТРАТЫ 1.5%</t>
  </si>
  <si>
    <t>9</t>
  </si>
  <si>
    <t>10</t>
  </si>
  <si>
    <t>Приложение №1</t>
  </si>
  <si>
    <t>к договору подряда  № __________</t>
  </si>
  <si>
    <t>от   "_____"_____________ 20___г.</t>
  </si>
  <si>
    <t>Заказчик:</t>
  </si>
  <si>
    <t>Подрядчик:</t>
  </si>
  <si>
    <t>ОАО "Тюменьэнерго"</t>
  </si>
  <si>
    <t xml:space="preserve">         _____________________________ </t>
  </si>
  <si>
    <t xml:space="preserve">____________________________________ </t>
  </si>
  <si>
    <t>М.П.</t>
  </si>
  <si>
    <t>"Утвержден" «    »________________20__г.</t>
  </si>
  <si>
    <t xml:space="preserve"> </t>
  </si>
  <si>
    <r>
      <t xml:space="preserve">Сводный сметный расчет в сумме </t>
    </r>
    <r>
      <rPr>
        <b/>
        <sz val="10"/>
        <rFont val="Times New Roman"/>
        <family val="1"/>
        <charset val="204"/>
      </rPr>
      <t>12 617,74 тыс.руб.</t>
    </r>
  </si>
  <si>
    <t>В том числе возвратных сумм  21,34 тыс.руб</t>
  </si>
  <si>
    <t xml:space="preserve">Реконструкция  ПС 110 кВ Северо-Ватинская с установкой  блокирующего высокочастотного  комплекта  защит, </t>
  </si>
  <si>
    <t>трансформаторов  тока  и  трансформаторов  напряжения 110 кВ.</t>
  </si>
  <si>
    <t>«    »________________20__г.</t>
  </si>
  <si>
    <t>СВОДНАЯ ТАБЛИЦА СТОИМОСТИ РАБОТ</t>
  </si>
  <si>
    <t>Выполнение работ по реконструкции ПС 110 кВ Индустриальная (замена ЗРУ-10 кВ)                                                                                                                                                                                                                 филиала ОАО "Тюменьэнерго" Нижневартовские электрические сети</t>
  </si>
  <si>
    <t>Письмо Минрегиона РФ №______ от  ____20__г.</t>
  </si>
  <si>
    <t>Итого по сводной таблице в текущих ценах: _________20__г.                                                              Ксмр=…; Кобор.=..; Кпроч.=…; Кпнр=…</t>
  </si>
  <si>
    <t>ЗАКОН РФ ОТ 06.12.91.№ 1991-1 С ИЗМ.И ДОП</t>
  </si>
  <si>
    <t>ЗАТРАТЫ,СВЯЗАННЫЕ С УПЛАТОЙ НАЛОГА НА ДОБАВЛЕННУЮ СТОИМОСТЬ 18 %</t>
  </si>
  <si>
    <t>ВСЕГО ПО СВОДНОЙ ТАБЛИЦЕ                                 С НДС</t>
  </si>
  <si>
    <t>МДС81-35.2004         п.4.96</t>
  </si>
  <si>
    <t>11</t>
  </si>
  <si>
    <t>12</t>
  </si>
  <si>
    <t>Перевод в текущие цены на ___________________20__г.</t>
  </si>
  <si>
    <t>МДС 81-35.2004</t>
  </si>
  <si>
    <t>**Средства на покрытие затрат на страхование строительных рисков до 1%  от итогов  глав 1-8 ССР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</si>
</sst>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8" formatCode="0.0000"/>
    <numFmt numFmtId="171" formatCode="0.0000000"/>
    <numFmt numFmtId="175" formatCode="#,##0.00_р_."/>
  </numFmts>
  <fonts count="25"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 Cyr"/>
      <charset val="204"/>
    </font>
    <font>
      <b/>
      <u/>
      <sz val="10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7">
    <xf numFmtId="0" fontId="0" fillId="0" borderId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7" fillId="0" borderId="0"/>
    <xf numFmtId="0" fontId="19" fillId="0" borderId="0"/>
  </cellStyleXfs>
  <cellXfs count="13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2" borderId="1" xfId="0" applyFont="1" applyFill="1" applyBorder="1" applyAlignment="1">
      <alignment horizontal="left" vertical="top" wrapText="1"/>
    </xf>
    <xf numFmtId="2" fontId="2" fillId="0" borderId="0" xfId="0" applyNumberFormat="1" applyFont="1" applyAlignment="1">
      <alignment vertical="top"/>
    </xf>
    <xf numFmtId="2" fontId="2" fillId="0" borderId="0" xfId="0" applyNumberFormat="1" applyFont="1" applyFill="1"/>
    <xf numFmtId="175" fontId="2" fillId="0" borderId="0" xfId="0" applyNumberFormat="1" applyFont="1" applyAlignment="1">
      <alignment vertical="center"/>
    </xf>
    <xf numFmtId="2" fontId="2" fillId="0" borderId="0" xfId="0" applyNumberFormat="1" applyFont="1"/>
    <xf numFmtId="168" fontId="2" fillId="0" borderId="0" xfId="2" applyNumberFormat="1" applyFont="1" applyFill="1" applyAlignment="1">
      <alignment horizontal="right" vertical="top"/>
    </xf>
    <xf numFmtId="2" fontId="2" fillId="0" borderId="0" xfId="2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2" fontId="2" fillId="0" borderId="0" xfId="2" applyNumberFormat="1" applyFont="1" applyAlignment="1">
      <alignment horizontal="right" vertical="top"/>
    </xf>
    <xf numFmtId="0" fontId="2" fillId="0" borderId="0" xfId="2" applyFont="1" applyAlignment="1">
      <alignment vertical="top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/>
    </xf>
    <xf numFmtId="4" fontId="2" fillId="0" borderId="0" xfId="0" applyNumberFormat="1" applyFont="1" applyAlignment="1">
      <alignment vertical="top"/>
    </xf>
    <xf numFmtId="171" fontId="2" fillId="0" borderId="0" xfId="0" applyNumberFormat="1" applyFont="1" applyAlignment="1">
      <alignment vertical="top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top" wrapText="1"/>
    </xf>
    <xf numFmtId="4" fontId="17" fillId="0" borderId="1" xfId="0" applyNumberFormat="1" applyFont="1" applyFill="1" applyBorder="1" applyAlignment="1">
      <alignment horizontal="center" vertical="top"/>
    </xf>
    <xf numFmtId="4" fontId="17" fillId="0" borderId="1" xfId="0" applyNumberFormat="1" applyFont="1" applyFill="1" applyBorder="1" applyAlignment="1">
      <alignment horizontal="right" vertical="top"/>
    </xf>
    <xf numFmtId="0" fontId="17" fillId="0" borderId="1" xfId="0" applyFont="1" applyFill="1" applyBorder="1" applyAlignment="1">
      <alignment horizontal="left" vertical="top" wrapText="1"/>
    </xf>
    <xf numFmtId="4" fontId="16" fillId="0" borderId="1" xfId="0" applyNumberFormat="1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vertical="top"/>
    </xf>
    <xf numFmtId="49" fontId="9" fillId="0" borderId="4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horizontal="left" vertical="center"/>
    </xf>
    <xf numFmtId="4" fontId="12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9" fillId="0" borderId="0" xfId="0" applyFont="1" applyBorder="1" applyAlignment="1">
      <alignment horizontal="center" vertical="top"/>
    </xf>
    <xf numFmtId="49" fontId="9" fillId="0" borderId="0" xfId="0" applyNumberFormat="1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/>
    <xf numFmtId="0" fontId="2" fillId="0" borderId="0" xfId="0" applyFont="1" applyBorder="1"/>
    <xf numFmtId="0" fontId="12" fillId="0" borderId="0" xfId="0" applyFont="1"/>
    <xf numFmtId="0" fontId="18" fillId="0" borderId="0" xfId="0" applyFont="1" applyAlignment="1">
      <alignment horizontal="left"/>
    </xf>
    <xf numFmtId="0" fontId="18" fillId="0" borderId="0" xfId="0" applyFont="1"/>
    <xf numFmtId="0" fontId="12" fillId="0" borderId="0" xfId="0" applyFont="1" applyAlignment="1">
      <alignment horizontal="left"/>
    </xf>
    <xf numFmtId="0" fontId="18" fillId="0" borderId="0" xfId="5" applyFont="1" applyFill="1" applyAlignment="1">
      <alignment horizontal="left" vertical="top"/>
    </xf>
    <xf numFmtId="0" fontId="12" fillId="0" borderId="0" xfId="5" applyFont="1" applyFill="1" applyAlignment="1">
      <alignment horizontal="right" vertical="top"/>
    </xf>
    <xf numFmtId="0" fontId="12" fillId="0" borderId="0" xfId="0" applyFont="1" applyBorder="1" applyAlignment="1">
      <alignment horizontal="left" vertical="center"/>
    </xf>
    <xf numFmtId="0" fontId="18" fillId="0" borderId="0" xfId="5" applyFont="1" applyFill="1"/>
    <xf numFmtId="0" fontId="12" fillId="0" borderId="0" xfId="5" applyFont="1" applyFill="1"/>
    <xf numFmtId="0" fontId="12" fillId="0" borderId="0" xfId="5" applyFont="1" applyFill="1" applyBorder="1" applyAlignment="1">
      <alignment horizontal="left" vertical="center" wrapText="1"/>
    </xf>
    <xf numFmtId="0" fontId="18" fillId="0" borderId="0" xfId="6" applyFont="1" applyAlignment="1">
      <alignment horizontal="left"/>
    </xf>
    <xf numFmtId="0" fontId="12" fillId="0" borderId="0" xfId="0" applyFont="1" applyBorder="1" applyAlignment="1">
      <alignment horizontal="left" vertical="center" wrapText="1"/>
    </xf>
    <xf numFmtId="0" fontId="0" fillId="0" borderId="0" xfId="0" applyAlignment="1"/>
    <xf numFmtId="0" fontId="12" fillId="0" borderId="0" xfId="0" applyFont="1" applyAlignment="1"/>
    <xf numFmtId="0" fontId="12" fillId="0" borderId="0" xfId="5" applyFont="1" applyFill="1" applyAlignment="1">
      <alignment horizontal="left" vertical="top"/>
    </xf>
    <xf numFmtId="0" fontId="12" fillId="0" borderId="0" xfId="0" applyFont="1" applyFill="1"/>
    <xf numFmtId="0" fontId="12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/>
    </xf>
    <xf numFmtId="0" fontId="22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top"/>
    </xf>
    <xf numFmtId="0" fontId="9" fillId="0" borderId="5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" fillId="0" borderId="1" xfId="2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/>
    </xf>
    <xf numFmtId="0" fontId="0" fillId="3" borderId="1" xfId="0" applyFont="1" applyFill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" fontId="21" fillId="0" borderId="4" xfId="0" applyNumberFormat="1" applyFont="1" applyFill="1" applyBorder="1" applyAlignment="1">
      <alignment horizontal="center" vertical="center" wrapText="1"/>
    </xf>
    <xf numFmtId="4" fontId="21" fillId="0" borderId="7" xfId="0" applyNumberFormat="1" applyFont="1" applyFill="1" applyBorder="1" applyAlignment="1">
      <alignment horizontal="center" vertical="center" wrapText="1"/>
    </xf>
    <xf numFmtId="4" fontId="21" fillId="0" borderId="8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 wrapText="1"/>
    </xf>
    <xf numFmtId="4" fontId="9" fillId="0" borderId="10" xfId="0" applyNumberFormat="1" applyFont="1" applyFill="1" applyBorder="1" applyAlignment="1">
      <alignment horizontal="center" vertical="center" wrapText="1"/>
    </xf>
    <xf numFmtId="4" fontId="21" fillId="0" borderId="1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3" fillId="0" borderId="1" xfId="2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horizontal="left" vertical="center" wrapText="1"/>
    </xf>
    <xf numFmtId="0" fontId="0" fillId="0" borderId="0" xfId="0" applyAlignment="1"/>
    <xf numFmtId="0" fontId="1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11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top"/>
    </xf>
    <xf numFmtId="44" fontId="2" fillId="0" borderId="0" xfId="1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 wrapText="1"/>
    </xf>
    <xf numFmtId="0" fontId="15" fillId="3" borderId="13" xfId="0" applyFont="1" applyFill="1" applyBorder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</cellXfs>
  <cellStyles count="7">
    <cellStyle name="Денежный" xfId="1" builtinId="4"/>
    <cellStyle name="Обычный" xfId="0" builtinId="0"/>
    <cellStyle name="Обычный 2" xfId="2"/>
    <cellStyle name="Обычный 2 3" xfId="3"/>
    <cellStyle name="Обычный 3" xfId="4"/>
    <cellStyle name="Обычный 6" xfId="5"/>
    <cellStyle name="Обычный_Объем работ_ПГЭМ Новгородская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3"/>
  <sheetViews>
    <sheetView tabSelected="1" view="pageBreakPreview" zoomScaleNormal="100" zoomScaleSheetLayoutView="100" workbookViewId="0">
      <selection activeCell="C143" sqref="C143"/>
    </sheetView>
  </sheetViews>
  <sheetFormatPr defaultRowHeight="12.75" outlineLevelRow="1"/>
  <cols>
    <col min="1" max="1" width="5.6640625" style="1" customWidth="1"/>
    <col min="2" max="2" width="26.1640625" style="1" customWidth="1"/>
    <col min="3" max="3" width="40.1640625" style="1" customWidth="1"/>
    <col min="4" max="5" width="12.6640625" style="1" customWidth="1"/>
    <col min="6" max="6" width="17" style="1" customWidth="1"/>
    <col min="7" max="7" width="11.5" style="1" customWidth="1"/>
    <col min="8" max="8" width="17" style="1" customWidth="1"/>
    <col min="9" max="9" width="9.33203125" style="1"/>
    <col min="10" max="10" width="9.6640625" style="1" bestFit="1" customWidth="1"/>
    <col min="11" max="12" width="9.33203125" style="1"/>
    <col min="13" max="13" width="9.83203125" style="1" bestFit="1" customWidth="1"/>
    <col min="14" max="16384" width="9.33203125" style="1"/>
  </cols>
  <sheetData>
    <row r="1" spans="1:9" s="62" customFormat="1" ht="15.75">
      <c r="F1" s="63" t="s">
        <v>101</v>
      </c>
      <c r="G1" s="64"/>
    </row>
    <row r="2" spans="1:9" s="62" customFormat="1" ht="15.75">
      <c r="F2" s="65" t="s">
        <v>102</v>
      </c>
    </row>
    <row r="3" spans="1:9" s="62" customFormat="1" ht="15.75">
      <c r="F3" s="65" t="s">
        <v>103</v>
      </c>
    </row>
    <row r="4" spans="1:9" s="62" customFormat="1" ht="15.75">
      <c r="F4" s="65"/>
    </row>
    <row r="5" spans="1:9" s="62" customFormat="1" ht="15.75">
      <c r="B5" s="66" t="s">
        <v>104</v>
      </c>
      <c r="C5" s="67"/>
      <c r="D5" s="68"/>
      <c r="E5" s="69" t="s">
        <v>105</v>
      </c>
      <c r="F5" s="70"/>
      <c r="H5" s="70"/>
      <c r="I5" s="71"/>
    </row>
    <row r="6" spans="1:9" s="62" customFormat="1" ht="15.75">
      <c r="B6" s="72" t="s">
        <v>106</v>
      </c>
      <c r="C6" s="72"/>
      <c r="D6" s="68"/>
      <c r="E6" s="111"/>
      <c r="F6" s="112"/>
      <c r="G6" s="112"/>
      <c r="H6" s="75"/>
      <c r="I6" s="75"/>
    </row>
    <row r="7" spans="1:9" s="62" customFormat="1" ht="15.75">
      <c r="A7" s="72"/>
      <c r="B7" s="72"/>
      <c r="C7" s="72"/>
      <c r="D7" s="68"/>
      <c r="E7" s="73"/>
      <c r="F7" s="74"/>
      <c r="G7" s="74"/>
      <c r="H7" s="75"/>
      <c r="I7" s="75"/>
    </row>
    <row r="8" spans="1:9" s="62" customFormat="1" ht="15.75">
      <c r="A8" s="76"/>
      <c r="B8" s="67"/>
      <c r="C8" s="77"/>
      <c r="D8" s="78"/>
      <c r="E8" s="70"/>
      <c r="F8" s="70"/>
      <c r="H8" s="70"/>
      <c r="I8" s="71"/>
    </row>
    <row r="9" spans="1:9" s="62" customFormat="1" ht="15.75">
      <c r="A9" s="76" t="s">
        <v>107</v>
      </c>
      <c r="B9" s="67"/>
      <c r="C9" s="77"/>
      <c r="D9" s="78"/>
      <c r="E9" s="70" t="s">
        <v>108</v>
      </c>
      <c r="F9" s="70"/>
      <c r="H9" s="71"/>
      <c r="I9" s="70"/>
    </row>
    <row r="10" spans="1:9" s="62" customFormat="1" ht="15.75">
      <c r="A10" s="76"/>
      <c r="B10" s="76" t="s">
        <v>109</v>
      </c>
      <c r="C10" s="77"/>
      <c r="D10" s="78"/>
      <c r="E10" s="70" t="s">
        <v>109</v>
      </c>
      <c r="F10" s="70"/>
      <c r="H10" s="71"/>
      <c r="I10" s="70"/>
    </row>
    <row r="11" spans="1:9" customFormat="1">
      <c r="A11" s="33"/>
      <c r="B11" s="34"/>
      <c r="C11" s="35"/>
      <c r="D11" s="36"/>
      <c r="E11" s="36"/>
      <c r="F11" s="36"/>
      <c r="G11" s="36"/>
      <c r="H11" s="36"/>
    </row>
    <row r="12" spans="1:9" customFormat="1" hidden="1">
      <c r="A12" s="33"/>
      <c r="B12" s="34" t="s">
        <v>110</v>
      </c>
      <c r="C12" s="79"/>
      <c r="D12" s="80"/>
      <c r="E12" s="81"/>
      <c r="F12" s="80"/>
      <c r="G12" s="80"/>
      <c r="H12" s="80"/>
    </row>
    <row r="13" spans="1:9" customFormat="1" hidden="1">
      <c r="A13" s="33"/>
      <c r="B13" s="34"/>
      <c r="C13" s="35"/>
      <c r="D13" s="80" t="s">
        <v>111</v>
      </c>
      <c r="E13" s="81"/>
      <c r="F13" s="80"/>
      <c r="G13" s="80"/>
      <c r="H13" s="80"/>
    </row>
    <row r="14" spans="1:9" customFormat="1" hidden="1">
      <c r="A14" s="33"/>
      <c r="B14" s="34" t="s">
        <v>112</v>
      </c>
      <c r="C14" s="35"/>
      <c r="D14" s="80"/>
      <c r="E14" s="81"/>
      <c r="F14" s="80"/>
      <c r="G14" s="80"/>
      <c r="H14" s="80"/>
    </row>
    <row r="15" spans="1:9" customFormat="1" hidden="1">
      <c r="A15" s="33"/>
      <c r="B15" s="34" t="s">
        <v>113</v>
      </c>
      <c r="C15" s="35"/>
      <c r="D15" s="80"/>
      <c r="E15" s="80"/>
      <c r="F15" s="80"/>
      <c r="G15" s="80"/>
      <c r="H15" s="80"/>
    </row>
    <row r="16" spans="1:9" customFormat="1" ht="13.5" hidden="1">
      <c r="A16" s="33"/>
      <c r="B16" s="34"/>
      <c r="C16" s="56"/>
      <c r="D16" s="82"/>
      <c r="E16" s="57"/>
      <c r="F16" s="83"/>
      <c r="G16" s="83"/>
      <c r="H16" s="80"/>
    </row>
    <row r="17" spans="1:10" customFormat="1" ht="13.5" hidden="1">
      <c r="A17" s="33"/>
      <c r="B17" s="34"/>
      <c r="C17" s="84"/>
      <c r="D17" s="85" t="s">
        <v>114</v>
      </c>
      <c r="E17" s="86"/>
      <c r="F17" s="87"/>
      <c r="G17" s="87"/>
      <c r="H17" s="80"/>
    </row>
    <row r="18" spans="1:10" customFormat="1" ht="13.5" hidden="1">
      <c r="A18" s="33"/>
      <c r="B18" s="34"/>
      <c r="C18" s="35"/>
      <c r="D18" s="88" t="s">
        <v>115</v>
      </c>
      <c r="E18" s="36"/>
      <c r="F18" s="80"/>
      <c r="G18" s="80"/>
      <c r="H18" s="80"/>
    </row>
    <row r="19" spans="1:10" customFormat="1" hidden="1">
      <c r="A19" s="33"/>
      <c r="B19" s="34" t="s">
        <v>116</v>
      </c>
      <c r="C19" s="35"/>
      <c r="D19" s="36"/>
      <c r="E19" s="36"/>
      <c r="F19" s="36"/>
      <c r="G19" s="36"/>
      <c r="H19" s="80"/>
    </row>
    <row r="20" spans="1:10" customFormat="1">
      <c r="A20" s="33"/>
      <c r="B20" s="34"/>
      <c r="C20" s="35"/>
      <c r="D20" s="36"/>
      <c r="E20" s="36"/>
      <c r="F20" s="36"/>
      <c r="G20" s="80"/>
      <c r="H20" s="80"/>
    </row>
    <row r="21" spans="1:10" customFormat="1" ht="18.75" customHeight="1">
      <c r="A21" s="113" t="s">
        <v>117</v>
      </c>
      <c r="B21" s="114"/>
      <c r="C21" s="114"/>
      <c r="D21" s="114"/>
      <c r="E21" s="114"/>
      <c r="F21" s="114"/>
      <c r="G21" s="114"/>
      <c r="H21" s="114"/>
    </row>
    <row r="22" spans="1:10" s="2" customFormat="1" ht="34.5" customHeight="1">
      <c r="A22" s="132" t="s">
        <v>118</v>
      </c>
      <c r="B22" s="132"/>
      <c r="C22" s="132"/>
      <c r="D22" s="132"/>
      <c r="E22" s="132"/>
      <c r="F22" s="132"/>
      <c r="G22" s="132"/>
      <c r="H22" s="132"/>
      <c r="J22" s="21"/>
    </row>
    <row r="23" spans="1:10" s="2" customFormat="1">
      <c r="A23" s="3"/>
      <c r="B23" s="133" t="s">
        <v>1</v>
      </c>
      <c r="C23" s="133"/>
      <c r="D23" s="133"/>
      <c r="E23" s="133"/>
      <c r="F23" s="133"/>
      <c r="G23" s="133"/>
    </row>
    <row r="24" spans="1:10" s="2" customFormat="1">
      <c r="A24" s="137" t="s">
        <v>82</v>
      </c>
      <c r="B24" s="137"/>
      <c r="C24" s="137"/>
      <c r="D24" s="137"/>
      <c r="E24" s="137"/>
      <c r="F24" s="137"/>
      <c r="G24" s="137"/>
      <c r="H24" s="6" t="s">
        <v>0</v>
      </c>
    </row>
    <row r="25" spans="1:10" s="5" customFormat="1">
      <c r="A25" s="122" t="s">
        <v>2</v>
      </c>
      <c r="B25" s="122" t="s">
        <v>3</v>
      </c>
      <c r="C25" s="122" t="s">
        <v>4</v>
      </c>
      <c r="D25" s="127" t="s">
        <v>5</v>
      </c>
      <c r="E25" s="128"/>
      <c r="F25" s="128"/>
      <c r="G25" s="129"/>
      <c r="H25" s="122" t="s">
        <v>6</v>
      </c>
    </row>
    <row r="26" spans="1:10" s="5" customFormat="1" ht="38.25">
      <c r="A26" s="123"/>
      <c r="B26" s="123"/>
      <c r="C26" s="123"/>
      <c r="D26" s="39" t="s">
        <v>7</v>
      </c>
      <c r="E26" s="39" t="s">
        <v>8</v>
      </c>
      <c r="F26" s="39" t="s">
        <v>87</v>
      </c>
      <c r="G26" s="39" t="s">
        <v>9</v>
      </c>
      <c r="H26" s="123"/>
    </row>
    <row r="27" spans="1:10" s="5" customFormat="1">
      <c r="A27" s="40">
        <v>1</v>
      </c>
      <c r="B27" s="41">
        <v>2</v>
      </c>
      <c r="C27" s="41">
        <v>3</v>
      </c>
      <c r="D27" s="41">
        <v>4</v>
      </c>
      <c r="E27" s="41">
        <v>5</v>
      </c>
      <c r="F27" s="41">
        <v>6</v>
      </c>
      <c r="G27" s="41">
        <v>7</v>
      </c>
      <c r="H27" s="41">
        <v>8</v>
      </c>
    </row>
    <row r="28" spans="1:10" ht="15.75" hidden="1" outlineLevel="1">
      <c r="A28" s="124" t="s">
        <v>10</v>
      </c>
      <c r="B28" s="125"/>
      <c r="C28" s="125"/>
      <c r="D28" s="125"/>
      <c r="E28" s="125"/>
      <c r="F28" s="125"/>
      <c r="G28" s="125"/>
      <c r="H28" s="126"/>
    </row>
    <row r="29" spans="1:10" s="4" customFormat="1" hidden="1" outlineLevel="1">
      <c r="A29" s="7"/>
      <c r="B29" s="7"/>
      <c r="C29" s="134" t="s">
        <v>11</v>
      </c>
      <c r="D29" s="135"/>
      <c r="E29" s="135"/>
      <c r="F29" s="135"/>
      <c r="G29" s="136"/>
      <c r="H29" s="7"/>
    </row>
    <row r="30" spans="1:10" s="4" customFormat="1" ht="18.75" hidden="1" customHeight="1" outlineLevel="1">
      <c r="A30" s="8" t="s">
        <v>12</v>
      </c>
      <c r="B30" s="18" t="s">
        <v>61</v>
      </c>
      <c r="C30" s="7" t="s">
        <v>43</v>
      </c>
      <c r="D30" s="9"/>
      <c r="E30" s="10"/>
      <c r="F30" s="10"/>
      <c r="G30" s="11"/>
      <c r="H30" s="11">
        <f>D30+E30+F30+G30</f>
        <v>0</v>
      </c>
    </row>
    <row r="31" spans="1:10" s="4" customFormat="1" hidden="1" outlineLevel="1">
      <c r="A31" s="7"/>
      <c r="B31" s="18"/>
      <c r="C31" s="110" t="s">
        <v>13</v>
      </c>
      <c r="D31" s="110"/>
      <c r="E31" s="110"/>
      <c r="F31" s="110"/>
      <c r="G31" s="110"/>
      <c r="H31" s="7"/>
    </row>
    <row r="32" spans="1:10" s="4" customFormat="1" ht="51" hidden="1" outlineLevel="1">
      <c r="A32" s="8">
        <v>2</v>
      </c>
      <c r="B32" s="18" t="s">
        <v>45</v>
      </c>
      <c r="C32" s="7" t="s">
        <v>44</v>
      </c>
      <c r="D32" s="8"/>
      <c r="E32" s="10"/>
      <c r="F32" s="10"/>
      <c r="G32" s="12"/>
      <c r="H32" s="11">
        <f>D32+E32+F32+G32</f>
        <v>0</v>
      </c>
    </row>
    <row r="33" spans="1:14" s="4" customFormat="1" hidden="1" outlineLevel="1">
      <c r="A33" s="13"/>
      <c r="B33" s="14"/>
      <c r="C33" s="14" t="s">
        <v>63</v>
      </c>
      <c r="D33" s="15">
        <f>D30+D32</f>
        <v>0</v>
      </c>
      <c r="E33" s="15"/>
      <c r="F33" s="15"/>
      <c r="G33" s="15">
        <f>G30+G32</f>
        <v>0</v>
      </c>
      <c r="H33" s="15">
        <f>H30+H32</f>
        <v>0</v>
      </c>
    </row>
    <row r="34" spans="1:14" s="4" customFormat="1" hidden="1" outlineLevel="1">
      <c r="A34" s="13"/>
      <c r="B34" s="14"/>
      <c r="C34" s="14" t="s">
        <v>14</v>
      </c>
      <c r="D34" s="15">
        <f>D30</f>
        <v>0</v>
      </c>
      <c r="E34" s="15"/>
      <c r="F34" s="15"/>
      <c r="G34" s="15">
        <f>G30</f>
        <v>0</v>
      </c>
      <c r="H34" s="15">
        <f>H30</f>
        <v>0</v>
      </c>
    </row>
    <row r="35" spans="1:14" s="4" customFormat="1" hidden="1" outlineLevel="1">
      <c r="A35" s="13"/>
      <c r="B35" s="14"/>
      <c r="C35" s="14" t="s">
        <v>15</v>
      </c>
      <c r="D35" s="16">
        <f>D32</f>
        <v>0</v>
      </c>
      <c r="E35" s="16"/>
      <c r="F35" s="16"/>
      <c r="G35" s="16">
        <f>G32</f>
        <v>0</v>
      </c>
      <c r="H35" s="16">
        <f>H32</f>
        <v>0</v>
      </c>
    </row>
    <row r="36" spans="1:14" ht="15.75" customHeight="1" collapsed="1">
      <c r="A36" s="118" t="s">
        <v>16</v>
      </c>
      <c r="B36" s="118"/>
      <c r="C36" s="118"/>
      <c r="D36" s="118"/>
      <c r="E36" s="118"/>
      <c r="F36" s="118"/>
      <c r="G36" s="118"/>
      <c r="H36" s="118"/>
    </row>
    <row r="37" spans="1:14" s="4" customFormat="1" hidden="1" outlineLevel="1">
      <c r="A37" s="7"/>
      <c r="B37" s="7"/>
      <c r="C37" s="110" t="s">
        <v>11</v>
      </c>
      <c r="D37" s="110"/>
      <c r="E37" s="110"/>
      <c r="F37" s="110"/>
      <c r="G37" s="110"/>
      <c r="H37" s="7"/>
    </row>
    <row r="38" spans="1:14" s="4" customFormat="1" ht="25.5" hidden="1" outlineLevel="1">
      <c r="A38" s="8">
        <v>3</v>
      </c>
      <c r="B38" s="7" t="s">
        <v>76</v>
      </c>
      <c r="C38" s="7" t="s">
        <v>70</v>
      </c>
      <c r="D38" s="9"/>
      <c r="E38" s="10"/>
      <c r="F38" s="10"/>
      <c r="G38" s="12"/>
      <c r="H38" s="11">
        <f>D38+E38+F38+G38</f>
        <v>0</v>
      </c>
    </row>
    <row r="39" spans="1:14" s="4" customFormat="1" collapsed="1">
      <c r="A39" s="7"/>
      <c r="B39" s="7"/>
      <c r="C39" s="110" t="s">
        <v>13</v>
      </c>
      <c r="D39" s="110"/>
      <c r="E39" s="110"/>
      <c r="F39" s="110"/>
      <c r="G39" s="110"/>
      <c r="H39" s="7"/>
    </row>
    <row r="40" spans="1:14" s="4" customFormat="1" ht="52.5" customHeight="1">
      <c r="A40" s="8">
        <v>1</v>
      </c>
      <c r="B40" s="7" t="s">
        <v>94</v>
      </c>
      <c r="C40" s="46" t="s">
        <v>95</v>
      </c>
      <c r="D40" s="43"/>
      <c r="E40" s="44"/>
      <c r="F40" s="44"/>
      <c r="G40" s="45"/>
      <c r="H40" s="44"/>
      <c r="I40" s="19"/>
      <c r="J40" s="38">
        <v>0.64351159999999996</v>
      </c>
      <c r="K40" s="19"/>
      <c r="L40" s="19"/>
      <c r="M40" s="19"/>
      <c r="N40" s="19"/>
    </row>
    <row r="41" spans="1:14" s="4" customFormat="1" ht="38.25" hidden="1" customHeight="1">
      <c r="A41" s="8"/>
      <c r="B41" s="7"/>
      <c r="C41" s="7"/>
      <c r="D41" s="43"/>
      <c r="E41" s="44"/>
      <c r="F41" s="44"/>
      <c r="G41" s="45"/>
      <c r="H41" s="44"/>
      <c r="I41" s="19"/>
      <c r="J41" s="19"/>
      <c r="K41" s="19"/>
      <c r="L41" s="19"/>
      <c r="M41" s="19"/>
      <c r="N41" s="19"/>
    </row>
    <row r="42" spans="1:14" s="4" customFormat="1" ht="14.25">
      <c r="A42" s="13"/>
      <c r="B42" s="14"/>
      <c r="C42" s="14" t="s">
        <v>64</v>
      </c>
      <c r="D42" s="42"/>
      <c r="E42" s="42"/>
      <c r="F42" s="42"/>
      <c r="G42" s="42"/>
      <c r="H42" s="42"/>
      <c r="I42" s="19"/>
    </row>
    <row r="43" spans="1:14" s="4" customFormat="1" ht="14.25" hidden="1">
      <c r="A43" s="13"/>
      <c r="B43" s="14"/>
      <c r="C43" s="14" t="s">
        <v>14</v>
      </c>
      <c r="D43" s="42"/>
      <c r="E43" s="42"/>
      <c r="F43" s="42"/>
      <c r="G43" s="42"/>
      <c r="H43" s="42"/>
    </row>
    <row r="44" spans="1:14" s="4" customFormat="1" ht="14.25">
      <c r="A44" s="13"/>
      <c r="B44" s="14"/>
      <c r="C44" s="14" t="s">
        <v>15</v>
      </c>
      <c r="D44" s="42"/>
      <c r="E44" s="42"/>
      <c r="F44" s="42"/>
      <c r="G44" s="42"/>
      <c r="H44" s="42"/>
    </row>
    <row r="45" spans="1:14" s="4" customFormat="1" hidden="1">
      <c r="A45" s="110"/>
      <c r="B45" s="110"/>
      <c r="C45" s="110"/>
      <c r="D45" s="110"/>
      <c r="E45" s="110"/>
      <c r="F45" s="110"/>
      <c r="G45" s="110"/>
      <c r="H45" s="110"/>
    </row>
    <row r="46" spans="1:14" ht="15.75" hidden="1">
      <c r="A46" s="118" t="s">
        <v>17</v>
      </c>
      <c r="B46" s="118"/>
      <c r="C46" s="118"/>
      <c r="D46" s="118"/>
      <c r="E46" s="118"/>
      <c r="F46" s="118"/>
      <c r="G46" s="118"/>
      <c r="H46" s="118"/>
    </row>
    <row r="47" spans="1:14" s="4" customFormat="1" hidden="1">
      <c r="A47" s="7"/>
      <c r="B47" s="7"/>
      <c r="C47" s="110" t="s">
        <v>13</v>
      </c>
      <c r="D47" s="110"/>
      <c r="E47" s="110"/>
      <c r="F47" s="110"/>
      <c r="G47" s="110"/>
      <c r="H47" s="7"/>
    </row>
    <row r="48" spans="1:14" s="4" customFormat="1" ht="78.75" hidden="1" customHeight="1">
      <c r="A48" s="8">
        <v>2</v>
      </c>
      <c r="B48" s="7" t="s">
        <v>80</v>
      </c>
      <c r="C48" s="7" t="s">
        <v>77</v>
      </c>
      <c r="D48" s="8"/>
      <c r="E48" s="10"/>
      <c r="F48" s="10"/>
      <c r="G48" s="12"/>
      <c r="H48" s="11">
        <f>D48+E48+F48+G48</f>
        <v>0</v>
      </c>
    </row>
    <row r="49" spans="1:8" s="4" customFormat="1" ht="81.75" hidden="1" customHeight="1">
      <c r="A49" s="8">
        <v>3</v>
      </c>
      <c r="B49" s="7" t="s">
        <v>80</v>
      </c>
      <c r="C49" s="7" t="s">
        <v>81</v>
      </c>
      <c r="D49" s="8"/>
      <c r="E49" s="10"/>
      <c r="F49" s="10"/>
      <c r="G49" s="12"/>
      <c r="H49" s="11">
        <f>D49+E49+F49+G49</f>
        <v>0</v>
      </c>
    </row>
    <row r="50" spans="1:8" s="4" customFormat="1" hidden="1">
      <c r="A50" s="13"/>
      <c r="B50" s="14"/>
      <c r="C50" s="14" t="s">
        <v>65</v>
      </c>
      <c r="D50" s="16"/>
      <c r="E50" s="15">
        <f>E48+E49</f>
        <v>0</v>
      </c>
      <c r="F50" s="16">
        <f>F48+F49</f>
        <v>0</v>
      </c>
      <c r="G50" s="16"/>
      <c r="H50" s="16">
        <f>H48+H49</f>
        <v>0</v>
      </c>
    </row>
    <row r="51" spans="1:8" s="4" customFormat="1" hidden="1">
      <c r="A51" s="13"/>
      <c r="B51" s="14"/>
      <c r="C51" s="14" t="s">
        <v>15</v>
      </c>
      <c r="D51" s="16"/>
      <c r="E51" s="16">
        <f>E50</f>
        <v>0</v>
      </c>
      <c r="F51" s="16">
        <f>F50</f>
        <v>0</v>
      </c>
      <c r="G51" s="16"/>
      <c r="H51" s="16">
        <f>H50</f>
        <v>0</v>
      </c>
    </row>
    <row r="52" spans="1:8" s="4" customFormat="1" hidden="1" outlineLevel="1">
      <c r="A52" s="110"/>
      <c r="B52" s="110"/>
      <c r="C52" s="110"/>
      <c r="D52" s="110"/>
      <c r="E52" s="110"/>
      <c r="F52" s="110"/>
      <c r="G52" s="110"/>
      <c r="H52" s="110"/>
    </row>
    <row r="53" spans="1:8" ht="15.75" hidden="1" outlineLevel="1">
      <c r="A53" s="118" t="s">
        <v>18</v>
      </c>
      <c r="B53" s="118"/>
      <c r="C53" s="118"/>
      <c r="D53" s="118"/>
      <c r="E53" s="118"/>
      <c r="F53" s="118"/>
      <c r="G53" s="118"/>
      <c r="H53" s="118"/>
    </row>
    <row r="54" spans="1:8" s="4" customFormat="1" hidden="1" outlineLevel="1">
      <c r="A54" s="7"/>
      <c r="B54" s="7"/>
      <c r="C54" s="110" t="s">
        <v>13</v>
      </c>
      <c r="D54" s="110"/>
      <c r="E54" s="110"/>
      <c r="F54" s="110"/>
      <c r="G54" s="110"/>
      <c r="H54" s="7"/>
    </row>
    <row r="55" spans="1:8" s="4" customFormat="1" ht="51" hidden="1" outlineLevel="1">
      <c r="A55" s="8">
        <v>8</v>
      </c>
      <c r="B55" s="7" t="s">
        <v>46</v>
      </c>
      <c r="C55" s="7" t="s">
        <v>19</v>
      </c>
      <c r="D55" s="8"/>
      <c r="E55" s="10"/>
      <c r="F55" s="10"/>
      <c r="G55" s="12"/>
      <c r="H55" s="11">
        <f>D55+E55+F55+G55</f>
        <v>0</v>
      </c>
    </row>
    <row r="56" spans="1:8" s="4" customFormat="1" hidden="1" outlineLevel="1">
      <c r="A56" s="13"/>
      <c r="B56" s="14"/>
      <c r="C56" s="14" t="s">
        <v>66</v>
      </c>
      <c r="D56" s="16">
        <f>D55</f>
        <v>0</v>
      </c>
      <c r="E56" s="16"/>
      <c r="F56" s="16"/>
      <c r="G56" s="16"/>
      <c r="H56" s="15">
        <f>H55</f>
        <v>0</v>
      </c>
    </row>
    <row r="57" spans="1:8" s="4" customFormat="1" hidden="1" outlineLevel="1">
      <c r="A57" s="13"/>
      <c r="B57" s="14"/>
      <c r="C57" s="14" t="s">
        <v>15</v>
      </c>
      <c r="D57" s="16">
        <f>D56</f>
        <v>0</v>
      </c>
      <c r="E57" s="16"/>
      <c r="F57" s="16"/>
      <c r="G57" s="16"/>
      <c r="H57" s="15">
        <f>H56</f>
        <v>0</v>
      </c>
    </row>
    <row r="58" spans="1:8" s="4" customFormat="1" hidden="1" outlineLevel="1">
      <c r="A58" s="110"/>
      <c r="B58" s="110"/>
      <c r="C58" s="110"/>
      <c r="D58" s="110"/>
      <c r="E58" s="110"/>
      <c r="F58" s="110"/>
      <c r="G58" s="110"/>
      <c r="H58" s="110"/>
    </row>
    <row r="59" spans="1:8" ht="15.75" hidden="1" outlineLevel="1" collapsed="1">
      <c r="A59" s="118" t="s">
        <v>20</v>
      </c>
      <c r="B59" s="118"/>
      <c r="C59" s="118"/>
      <c r="D59" s="118"/>
      <c r="E59" s="118"/>
      <c r="F59" s="118"/>
      <c r="G59" s="118"/>
      <c r="H59" s="118"/>
    </row>
    <row r="60" spans="1:8" s="4" customFormat="1" hidden="1" outlineLevel="1">
      <c r="A60" s="7"/>
      <c r="B60" s="7"/>
      <c r="C60" s="110" t="s">
        <v>13</v>
      </c>
      <c r="D60" s="110"/>
      <c r="E60" s="110"/>
      <c r="F60" s="110"/>
      <c r="G60" s="110"/>
      <c r="H60" s="7"/>
    </row>
    <row r="61" spans="1:8" s="4" customFormat="1" ht="25.5" hidden="1" outlineLevel="1">
      <c r="A61" s="8">
        <v>9</v>
      </c>
      <c r="B61" s="7" t="s">
        <v>75</v>
      </c>
      <c r="C61" s="7" t="s">
        <v>47</v>
      </c>
      <c r="D61" s="8"/>
      <c r="E61" s="10"/>
      <c r="F61" s="10"/>
      <c r="G61" s="12"/>
      <c r="H61" s="11">
        <f>D61+E61+F61+G61</f>
        <v>0</v>
      </c>
    </row>
    <row r="62" spans="1:8" s="4" customFormat="1" hidden="1" outlineLevel="1">
      <c r="A62" s="13"/>
      <c r="B62" s="14"/>
      <c r="C62" s="14" t="s">
        <v>67</v>
      </c>
      <c r="D62" s="16">
        <f>D61</f>
        <v>0</v>
      </c>
      <c r="E62" s="16"/>
      <c r="F62" s="16"/>
      <c r="G62" s="16"/>
      <c r="H62" s="16">
        <f>H61</f>
        <v>0</v>
      </c>
    </row>
    <row r="63" spans="1:8" s="4" customFormat="1" hidden="1" outlineLevel="1">
      <c r="A63" s="13"/>
      <c r="B63" s="14"/>
      <c r="C63" s="14" t="s">
        <v>15</v>
      </c>
      <c r="D63" s="16">
        <f>D62</f>
        <v>0</v>
      </c>
      <c r="E63" s="16">
        <f>E62</f>
        <v>0</v>
      </c>
      <c r="F63" s="16">
        <f>F62</f>
        <v>0</v>
      </c>
      <c r="G63" s="16">
        <f>G62</f>
        <v>0</v>
      </c>
      <c r="H63" s="16">
        <f>H62</f>
        <v>0</v>
      </c>
    </row>
    <row r="64" spans="1:8" s="4" customFormat="1" ht="14.25" collapsed="1">
      <c r="A64" s="13"/>
      <c r="B64" s="14"/>
      <c r="C64" s="14" t="s">
        <v>21</v>
      </c>
      <c r="D64" s="42"/>
      <c r="E64" s="42"/>
      <c r="F64" s="42"/>
      <c r="G64" s="42"/>
      <c r="H64" s="42"/>
    </row>
    <row r="65" spans="1:11" s="4" customFormat="1" ht="14.25" hidden="1">
      <c r="A65" s="13"/>
      <c r="B65" s="14"/>
      <c r="C65" s="14" t="s">
        <v>14</v>
      </c>
      <c r="D65" s="42"/>
      <c r="E65" s="42"/>
      <c r="F65" s="42"/>
      <c r="G65" s="42"/>
      <c r="H65" s="42"/>
    </row>
    <row r="66" spans="1:11" s="4" customFormat="1" ht="14.25">
      <c r="A66" s="13"/>
      <c r="B66" s="14"/>
      <c r="C66" s="14" t="s">
        <v>15</v>
      </c>
      <c r="D66" s="42"/>
      <c r="E66" s="42"/>
      <c r="F66" s="42"/>
      <c r="G66" s="42"/>
      <c r="H66" s="42"/>
    </row>
    <row r="67" spans="1:11" ht="20.25" customHeight="1">
      <c r="A67" s="118" t="s">
        <v>22</v>
      </c>
      <c r="B67" s="118"/>
      <c r="C67" s="118"/>
      <c r="D67" s="118"/>
      <c r="E67" s="118"/>
      <c r="F67" s="118"/>
      <c r="G67" s="118"/>
      <c r="H67" s="118"/>
      <c r="I67" s="22"/>
    </row>
    <row r="68" spans="1:11" s="4" customFormat="1" hidden="1" outlineLevel="1">
      <c r="A68" s="7"/>
      <c r="B68" s="7"/>
      <c r="C68" s="110" t="s">
        <v>11</v>
      </c>
      <c r="D68" s="110"/>
      <c r="E68" s="110"/>
      <c r="F68" s="110"/>
      <c r="G68" s="110"/>
      <c r="H68" s="7"/>
    </row>
    <row r="69" spans="1:11" s="4" customFormat="1" ht="25.5" hidden="1" outlineLevel="1">
      <c r="A69" s="8">
        <v>10</v>
      </c>
      <c r="B69" s="7" t="s">
        <v>23</v>
      </c>
      <c r="C69" s="7" t="s">
        <v>48</v>
      </c>
      <c r="D69" s="9">
        <f>D65*0.033</f>
        <v>0</v>
      </c>
      <c r="E69" s="9">
        <f>E65*0.033</f>
        <v>0</v>
      </c>
      <c r="F69" s="10"/>
      <c r="G69" s="12"/>
      <c r="H69" s="11">
        <f>D69+E69+F69+G69</f>
        <v>0</v>
      </c>
    </row>
    <row r="70" spans="1:11" s="4" customFormat="1" hidden="1" outlineLevel="1">
      <c r="A70" s="8">
        <v>11</v>
      </c>
      <c r="B70" s="7" t="s">
        <v>24</v>
      </c>
      <c r="C70" s="7" t="s">
        <v>25</v>
      </c>
      <c r="D70" s="8"/>
      <c r="E70" s="10"/>
      <c r="F70" s="10"/>
      <c r="G70" s="12"/>
      <c r="H70" s="11">
        <f>H69*0.15</f>
        <v>0</v>
      </c>
    </row>
    <row r="71" spans="1:11" s="4" customFormat="1" collapsed="1">
      <c r="A71" s="7"/>
      <c r="B71" s="7"/>
      <c r="C71" s="110" t="s">
        <v>13</v>
      </c>
      <c r="D71" s="110"/>
      <c r="E71" s="110"/>
      <c r="F71" s="110"/>
      <c r="G71" s="110"/>
      <c r="H71" s="11"/>
    </row>
    <row r="72" spans="1:11" s="4" customFormat="1" ht="28.5" customHeight="1">
      <c r="A72" s="8">
        <v>2</v>
      </c>
      <c r="B72" s="7" t="s">
        <v>26</v>
      </c>
      <c r="C72" s="7" t="s">
        <v>83</v>
      </c>
      <c r="D72" s="43"/>
      <c r="E72" s="43"/>
      <c r="F72" s="44"/>
      <c r="G72" s="45"/>
      <c r="H72" s="44"/>
    </row>
    <row r="73" spans="1:11" s="4" customFormat="1" ht="15" hidden="1">
      <c r="A73" s="8"/>
      <c r="B73" s="7" t="s">
        <v>24</v>
      </c>
      <c r="C73" s="7" t="s">
        <v>25</v>
      </c>
      <c r="D73" s="43"/>
      <c r="E73" s="43"/>
      <c r="F73" s="44"/>
      <c r="G73" s="45"/>
      <c r="H73" s="44"/>
    </row>
    <row r="74" spans="1:11" s="4" customFormat="1" ht="14.25" customHeight="1">
      <c r="A74" s="13"/>
      <c r="B74" s="14"/>
      <c r="C74" s="14" t="s">
        <v>68</v>
      </c>
      <c r="D74" s="42"/>
      <c r="E74" s="42"/>
      <c r="F74" s="42"/>
      <c r="G74" s="42"/>
      <c r="H74" s="47"/>
    </row>
    <row r="75" spans="1:11" s="4" customFormat="1" ht="14.25" hidden="1" customHeight="1">
      <c r="A75" s="13"/>
      <c r="B75" s="14"/>
      <c r="C75" s="14" t="s">
        <v>14</v>
      </c>
      <c r="D75" s="42"/>
      <c r="E75" s="42"/>
      <c r="F75" s="42"/>
      <c r="G75" s="42"/>
      <c r="H75" s="47"/>
    </row>
    <row r="76" spans="1:11" s="4" customFormat="1" ht="14.25" customHeight="1">
      <c r="A76" s="13"/>
      <c r="B76" s="14"/>
      <c r="C76" s="14" t="s">
        <v>15</v>
      </c>
      <c r="D76" s="42"/>
      <c r="E76" s="42"/>
      <c r="F76" s="42"/>
      <c r="G76" s="42"/>
      <c r="H76" s="47"/>
    </row>
    <row r="77" spans="1:11" s="4" customFormat="1" ht="14.25" customHeight="1">
      <c r="A77" s="13"/>
      <c r="B77" s="14"/>
      <c r="C77" s="14" t="s">
        <v>27</v>
      </c>
      <c r="D77" s="42"/>
      <c r="E77" s="42"/>
      <c r="F77" s="42"/>
      <c r="G77" s="42"/>
      <c r="H77" s="47"/>
    </row>
    <row r="78" spans="1:11" s="4" customFormat="1" ht="14.25" hidden="1">
      <c r="A78" s="13"/>
      <c r="B78" s="14"/>
      <c r="C78" s="14" t="s">
        <v>14</v>
      </c>
      <c r="D78" s="42"/>
      <c r="E78" s="42"/>
      <c r="F78" s="42"/>
      <c r="G78" s="42"/>
      <c r="H78" s="47"/>
    </row>
    <row r="79" spans="1:11" s="4" customFormat="1" ht="14.25">
      <c r="A79" s="13"/>
      <c r="B79" s="14"/>
      <c r="C79" s="14" t="s">
        <v>15</v>
      </c>
      <c r="D79" s="42"/>
      <c r="E79" s="42"/>
      <c r="F79" s="42"/>
      <c r="G79" s="42"/>
      <c r="H79" s="47"/>
    </row>
    <row r="80" spans="1:11" ht="17.25" customHeight="1">
      <c r="A80" s="118" t="s">
        <v>28</v>
      </c>
      <c r="B80" s="118"/>
      <c r="C80" s="118"/>
      <c r="D80" s="118"/>
      <c r="E80" s="118"/>
      <c r="F80" s="118"/>
      <c r="G80" s="118"/>
      <c r="H80" s="118"/>
      <c r="K80" s="1" t="e">
        <f>69278.31-#REF!</f>
        <v>#REF!</v>
      </c>
    </row>
    <row r="81" spans="1:13" s="4" customFormat="1" hidden="1" outlineLevel="1">
      <c r="A81" s="7"/>
      <c r="B81" s="7"/>
      <c r="C81" s="110" t="s">
        <v>11</v>
      </c>
      <c r="D81" s="110"/>
      <c r="E81" s="110"/>
      <c r="F81" s="110"/>
      <c r="G81" s="110"/>
      <c r="H81" s="7"/>
    </row>
    <row r="82" spans="1:13" s="4" customFormat="1" ht="25.5" hidden="1" outlineLevel="1">
      <c r="A82" s="8">
        <v>14</v>
      </c>
      <c r="B82" s="7" t="s">
        <v>51</v>
      </c>
      <c r="C82" s="7" t="s">
        <v>58</v>
      </c>
      <c r="D82" s="9">
        <f>D78*0.017</f>
        <v>0</v>
      </c>
      <c r="E82" s="9">
        <f>E78*0.017</f>
        <v>0</v>
      </c>
      <c r="F82" s="10"/>
      <c r="G82" s="12"/>
      <c r="H82" s="11">
        <f>D82+E82+F82+G82</f>
        <v>0</v>
      </c>
    </row>
    <row r="83" spans="1:13" s="4" customFormat="1" hidden="1" outlineLevel="1">
      <c r="A83" s="8">
        <v>15</v>
      </c>
      <c r="B83" s="7" t="s">
        <v>50</v>
      </c>
      <c r="C83" s="7" t="s">
        <v>29</v>
      </c>
      <c r="D83" s="9">
        <f>D78*0.4/100</f>
        <v>0</v>
      </c>
      <c r="E83" s="9">
        <f>E78*0.4/100</f>
        <v>0</v>
      </c>
      <c r="F83" s="10"/>
      <c r="G83" s="12"/>
      <c r="H83" s="11">
        <f>D83+E83+F83+G83</f>
        <v>0</v>
      </c>
    </row>
    <row r="84" spans="1:13" s="4" customFormat="1" ht="25.5" hidden="1" outlineLevel="1">
      <c r="A84" s="8">
        <v>16</v>
      </c>
      <c r="B84" s="7" t="s">
        <v>52</v>
      </c>
      <c r="C84" s="7" t="s">
        <v>49</v>
      </c>
      <c r="D84" s="8"/>
      <c r="E84" s="10"/>
      <c r="F84" s="10"/>
      <c r="G84" s="11">
        <f>H75*0.5/100</f>
        <v>0</v>
      </c>
      <c r="H84" s="11">
        <f>D84+E84+F84+G84</f>
        <v>0</v>
      </c>
    </row>
    <row r="85" spans="1:13" s="4" customFormat="1" ht="25.5" hidden="1" outlineLevel="1">
      <c r="A85" s="8">
        <v>17</v>
      </c>
      <c r="B85" s="7" t="s">
        <v>30</v>
      </c>
      <c r="C85" s="7" t="s">
        <v>31</v>
      </c>
      <c r="D85" s="8"/>
      <c r="E85" s="10"/>
      <c r="F85" s="10"/>
      <c r="G85" s="12"/>
      <c r="H85" s="11">
        <f>D85+E85+F85+G85</f>
        <v>0</v>
      </c>
    </row>
    <row r="86" spans="1:13" s="4" customFormat="1" ht="51" hidden="1" outlineLevel="1">
      <c r="A86" s="8">
        <v>18</v>
      </c>
      <c r="B86" s="7" t="s">
        <v>32</v>
      </c>
      <c r="C86" s="7" t="s">
        <v>33</v>
      </c>
      <c r="D86" s="8"/>
      <c r="E86" s="10"/>
      <c r="F86" s="10"/>
      <c r="G86" s="11">
        <f>(D97+E97)*0.0227</f>
        <v>0</v>
      </c>
      <c r="H86" s="11">
        <f>D86+E86+F86+G86</f>
        <v>0</v>
      </c>
    </row>
    <row r="87" spans="1:13" s="4" customFormat="1" collapsed="1">
      <c r="A87" s="7"/>
      <c r="B87" s="7"/>
      <c r="C87" s="110" t="s">
        <v>13</v>
      </c>
      <c r="D87" s="110"/>
      <c r="E87" s="110"/>
      <c r="F87" s="110"/>
      <c r="G87" s="110"/>
      <c r="H87" s="11"/>
    </row>
    <row r="88" spans="1:13" s="4" customFormat="1" ht="27" customHeight="1">
      <c r="A88" s="8">
        <v>3</v>
      </c>
      <c r="B88" s="7" t="s">
        <v>73</v>
      </c>
      <c r="C88" s="7" t="s">
        <v>84</v>
      </c>
      <c r="D88" s="44"/>
      <c r="E88" s="44"/>
      <c r="F88" s="44"/>
      <c r="G88" s="45"/>
      <c r="H88" s="44"/>
      <c r="I88" s="19"/>
      <c r="J88" s="19"/>
    </row>
    <row r="89" spans="1:13" s="4" customFormat="1" ht="15" hidden="1">
      <c r="A89" s="8">
        <v>4</v>
      </c>
      <c r="B89" s="7" t="s">
        <v>54</v>
      </c>
      <c r="C89" s="7" t="s">
        <v>34</v>
      </c>
      <c r="D89" s="43"/>
      <c r="E89" s="44"/>
      <c r="F89" s="44"/>
      <c r="G89" s="45"/>
      <c r="H89" s="44"/>
    </row>
    <row r="90" spans="1:13" s="4" customFormat="1" ht="40.5" customHeight="1">
      <c r="A90" s="8">
        <v>4</v>
      </c>
      <c r="B90" s="7" t="s">
        <v>53</v>
      </c>
      <c r="C90" s="7" t="s">
        <v>78</v>
      </c>
      <c r="D90" s="43"/>
      <c r="E90" s="44"/>
      <c r="F90" s="44"/>
      <c r="G90" s="44"/>
      <c r="H90" s="44"/>
      <c r="J90" s="4">
        <f>G90*1.015</f>
        <v>0</v>
      </c>
      <c r="M90" s="37" t="e">
        <f>47880-#REF!</f>
        <v>#REF!</v>
      </c>
    </row>
    <row r="91" spans="1:13" s="4" customFormat="1" ht="39" customHeight="1">
      <c r="A91" s="8">
        <v>5</v>
      </c>
      <c r="B91" s="108" t="s">
        <v>128</v>
      </c>
      <c r="C91" s="108" t="s">
        <v>129</v>
      </c>
      <c r="D91" s="90"/>
      <c r="E91" s="91"/>
      <c r="F91" s="91"/>
      <c r="G91" s="91"/>
      <c r="H91" s="91"/>
    </row>
    <row r="92" spans="1:13" s="4" customFormat="1" ht="25.5" hidden="1">
      <c r="A92" s="8">
        <v>6</v>
      </c>
      <c r="B92" s="7" t="s">
        <v>30</v>
      </c>
      <c r="C92" s="7" t="s">
        <v>31</v>
      </c>
      <c r="D92" s="90"/>
      <c r="E92" s="91"/>
      <c r="F92" s="91"/>
      <c r="G92" s="91"/>
      <c r="H92" s="91"/>
    </row>
    <row r="93" spans="1:13" s="4" customFormat="1">
      <c r="A93" s="13"/>
      <c r="B93" s="14"/>
      <c r="C93" s="14" t="s">
        <v>35</v>
      </c>
      <c r="D93" s="92"/>
      <c r="E93" s="92"/>
      <c r="F93" s="92"/>
      <c r="G93" s="92"/>
      <c r="H93" s="92"/>
    </row>
    <row r="94" spans="1:13" s="4" customFormat="1" hidden="1">
      <c r="A94" s="13"/>
      <c r="B94" s="14"/>
      <c r="C94" s="14" t="s">
        <v>14</v>
      </c>
      <c r="D94" s="92"/>
      <c r="E94" s="92"/>
      <c r="F94" s="92"/>
      <c r="G94" s="92"/>
      <c r="H94" s="93"/>
    </row>
    <row r="95" spans="1:13" s="4" customFormat="1">
      <c r="A95" s="13"/>
      <c r="B95" s="14"/>
      <c r="C95" s="14" t="s">
        <v>15</v>
      </c>
      <c r="D95" s="92"/>
      <c r="E95" s="92"/>
      <c r="F95" s="92"/>
      <c r="G95" s="92"/>
      <c r="H95" s="93"/>
    </row>
    <row r="96" spans="1:13" s="4" customFormat="1" hidden="1">
      <c r="A96" s="13"/>
      <c r="B96" s="14"/>
      <c r="C96" s="14" t="s">
        <v>36</v>
      </c>
      <c r="D96" s="15">
        <f>D77+D93</f>
        <v>0</v>
      </c>
      <c r="E96" s="15">
        <f>E77+E93</f>
        <v>0</v>
      </c>
      <c r="F96" s="15">
        <f>F77+F93</f>
        <v>0</v>
      </c>
      <c r="G96" s="15">
        <f>G77+G93</f>
        <v>0</v>
      </c>
      <c r="H96" s="15">
        <f>H77+H93</f>
        <v>0</v>
      </c>
    </row>
    <row r="97" spans="1:12" s="4" customFormat="1" hidden="1">
      <c r="A97" s="13"/>
      <c r="B97" s="14"/>
      <c r="C97" s="14" t="s">
        <v>14</v>
      </c>
      <c r="D97" s="15"/>
      <c r="E97" s="15">
        <f>E78+E94</f>
        <v>0</v>
      </c>
      <c r="F97" s="15"/>
      <c r="G97" s="15">
        <f>G78+G94</f>
        <v>0</v>
      </c>
      <c r="H97" s="15">
        <f>H78+H94</f>
        <v>0</v>
      </c>
    </row>
    <row r="98" spans="1:12" s="4" customFormat="1" hidden="1">
      <c r="A98" s="13"/>
      <c r="B98" s="14"/>
      <c r="C98" s="14" t="s">
        <v>15</v>
      </c>
      <c r="D98" s="15">
        <f>D79+D95</f>
        <v>0</v>
      </c>
      <c r="E98" s="15">
        <f>E79+E95</f>
        <v>0</v>
      </c>
      <c r="F98" s="15">
        <f>F79+F95</f>
        <v>0</v>
      </c>
      <c r="G98" s="15">
        <f>G79+G95</f>
        <v>0</v>
      </c>
      <c r="H98" s="15">
        <f>H79+H95</f>
        <v>0</v>
      </c>
    </row>
    <row r="99" spans="1:12" s="4" customFormat="1" hidden="1">
      <c r="A99" s="110"/>
      <c r="B99" s="110"/>
      <c r="C99" s="110"/>
      <c r="D99" s="110"/>
      <c r="E99" s="110"/>
      <c r="F99" s="110"/>
      <c r="G99" s="110"/>
      <c r="H99" s="110"/>
      <c r="J99" s="19"/>
      <c r="K99" s="19"/>
      <c r="L99" s="19"/>
    </row>
    <row r="100" spans="1:12" hidden="1">
      <c r="A100" s="119" t="s">
        <v>85</v>
      </c>
      <c r="B100" s="119"/>
      <c r="C100" s="119"/>
      <c r="D100" s="119"/>
      <c r="E100" s="119"/>
      <c r="F100" s="119"/>
      <c r="G100" s="119"/>
      <c r="H100" s="119"/>
    </row>
    <row r="101" spans="1:12" s="4" customFormat="1" hidden="1" outlineLevel="1">
      <c r="A101" s="7"/>
      <c r="B101" s="7"/>
      <c r="C101" s="110" t="s">
        <v>11</v>
      </c>
      <c r="D101" s="110"/>
      <c r="E101" s="110"/>
      <c r="F101" s="110"/>
      <c r="G101" s="110"/>
      <c r="H101" s="7"/>
    </row>
    <row r="102" spans="1:12" s="4" customFormat="1" ht="25.5" hidden="1" outlineLevel="1">
      <c r="A102" s="8">
        <v>25</v>
      </c>
      <c r="B102" s="7" t="s">
        <v>74</v>
      </c>
      <c r="C102" s="7" t="s">
        <v>37</v>
      </c>
      <c r="D102" s="8"/>
      <c r="E102" s="10"/>
      <c r="F102" s="10"/>
      <c r="G102" s="11">
        <f>H97*0.012</f>
        <v>0</v>
      </c>
      <c r="H102" s="11">
        <f>G102</f>
        <v>0</v>
      </c>
    </row>
    <row r="103" spans="1:12" s="4" customFormat="1" hidden="1" collapsed="1">
      <c r="A103" s="7"/>
      <c r="B103" s="7"/>
      <c r="C103" s="110" t="s">
        <v>13</v>
      </c>
      <c r="D103" s="110"/>
      <c r="E103" s="110"/>
      <c r="F103" s="110"/>
      <c r="G103" s="110"/>
      <c r="H103" s="7"/>
    </row>
    <row r="104" spans="1:12" s="4" customFormat="1" ht="26.25" hidden="1" customHeight="1">
      <c r="A104" s="8">
        <v>7</v>
      </c>
      <c r="B104" s="7" t="s">
        <v>74</v>
      </c>
      <c r="C104" s="7" t="s">
        <v>37</v>
      </c>
      <c r="D104" s="8"/>
      <c r="E104" s="10"/>
      <c r="F104" s="10"/>
      <c r="G104" s="11"/>
      <c r="H104" s="10">
        <f>G104</f>
        <v>0</v>
      </c>
    </row>
    <row r="105" spans="1:12" s="4" customFormat="1" hidden="1">
      <c r="A105" s="7"/>
      <c r="B105" s="7"/>
      <c r="C105" s="110"/>
      <c r="D105" s="110"/>
      <c r="E105" s="110"/>
      <c r="F105" s="110"/>
      <c r="G105" s="110"/>
      <c r="H105" s="7"/>
    </row>
    <row r="106" spans="1:12" s="4" customFormat="1" hidden="1">
      <c r="A106" s="8"/>
      <c r="B106" s="7"/>
      <c r="C106" s="7"/>
      <c r="D106" s="8"/>
      <c r="E106" s="10"/>
      <c r="F106" s="10"/>
      <c r="G106" s="12"/>
      <c r="H106" s="12"/>
    </row>
    <row r="107" spans="1:12" s="4" customFormat="1" hidden="1">
      <c r="A107" s="13"/>
      <c r="B107" s="14"/>
      <c r="C107" s="14" t="s">
        <v>62</v>
      </c>
      <c r="D107" s="16"/>
      <c r="E107" s="16"/>
      <c r="F107" s="16"/>
      <c r="G107" s="15">
        <f>G102+G104</f>
        <v>0</v>
      </c>
      <c r="H107" s="15">
        <f>H102+H104</f>
        <v>0</v>
      </c>
    </row>
    <row r="108" spans="1:12" s="4" customFormat="1" hidden="1">
      <c r="A108" s="13"/>
      <c r="B108" s="14"/>
      <c r="C108" s="14" t="s">
        <v>14</v>
      </c>
      <c r="D108" s="16"/>
      <c r="E108" s="16"/>
      <c r="F108" s="16"/>
      <c r="G108" s="15">
        <f>G102</f>
        <v>0</v>
      </c>
      <c r="H108" s="15">
        <f>G108</f>
        <v>0</v>
      </c>
    </row>
    <row r="109" spans="1:12" s="4" customFormat="1" hidden="1">
      <c r="A109" s="13"/>
      <c r="B109" s="14"/>
      <c r="C109" s="14" t="s">
        <v>15</v>
      </c>
      <c r="D109" s="16"/>
      <c r="E109" s="16"/>
      <c r="F109" s="16"/>
      <c r="G109" s="15">
        <f>G104</f>
        <v>0</v>
      </c>
      <c r="H109" s="15">
        <f>G109</f>
        <v>0</v>
      </c>
    </row>
    <row r="110" spans="1:12" s="4" customFormat="1" hidden="1">
      <c r="A110" s="13"/>
      <c r="B110" s="14"/>
      <c r="C110" s="14" t="s">
        <v>38</v>
      </c>
      <c r="D110" s="15">
        <f>D96+D107</f>
        <v>0</v>
      </c>
      <c r="E110" s="15">
        <f>E96+E107</f>
        <v>0</v>
      </c>
      <c r="F110" s="15">
        <f>F96+F107</f>
        <v>0</v>
      </c>
      <c r="G110" s="15">
        <f>G96+G107</f>
        <v>0</v>
      </c>
      <c r="H110" s="15">
        <f>H96+H107</f>
        <v>0</v>
      </c>
    </row>
    <row r="111" spans="1:12" s="4" customFormat="1" hidden="1">
      <c r="A111" s="13"/>
      <c r="B111" s="14"/>
      <c r="C111" s="14" t="s">
        <v>14</v>
      </c>
      <c r="D111" s="15"/>
      <c r="E111" s="15">
        <f t="shared" ref="E111:H112" si="0">E97+E108</f>
        <v>0</v>
      </c>
      <c r="F111" s="15"/>
      <c r="G111" s="15">
        <f t="shared" si="0"/>
        <v>0</v>
      </c>
      <c r="H111" s="15">
        <f t="shared" si="0"/>
        <v>0</v>
      </c>
    </row>
    <row r="112" spans="1:12" s="4" customFormat="1" hidden="1">
      <c r="A112" s="13"/>
      <c r="B112" s="14"/>
      <c r="C112" s="14" t="s">
        <v>15</v>
      </c>
      <c r="D112" s="15">
        <f>D98+D109</f>
        <v>0</v>
      </c>
      <c r="E112" s="15">
        <f t="shared" si="0"/>
        <v>0</v>
      </c>
      <c r="F112" s="15">
        <f t="shared" si="0"/>
        <v>0</v>
      </c>
      <c r="G112" s="15">
        <f t="shared" si="0"/>
        <v>0</v>
      </c>
      <c r="H112" s="15">
        <f t="shared" si="0"/>
        <v>0</v>
      </c>
    </row>
    <row r="113" spans="1:11" s="4" customFormat="1" hidden="1">
      <c r="A113" s="110"/>
      <c r="B113" s="110"/>
      <c r="C113" s="110"/>
      <c r="D113" s="110"/>
      <c r="E113" s="110"/>
      <c r="F113" s="110"/>
      <c r="G113" s="110"/>
      <c r="H113" s="110"/>
    </row>
    <row r="114" spans="1:11" hidden="1">
      <c r="A114" s="119" t="s">
        <v>39</v>
      </c>
      <c r="B114" s="119"/>
      <c r="C114" s="119"/>
      <c r="D114" s="119"/>
      <c r="E114" s="119"/>
      <c r="F114" s="119"/>
      <c r="G114" s="119"/>
      <c r="H114" s="119"/>
    </row>
    <row r="115" spans="1:11" s="4" customFormat="1" hidden="1" outlineLevel="1">
      <c r="A115" s="7"/>
      <c r="B115" s="7"/>
      <c r="C115" s="110" t="s">
        <v>11</v>
      </c>
      <c r="D115" s="110"/>
      <c r="E115" s="110"/>
      <c r="F115" s="110"/>
      <c r="G115" s="110"/>
      <c r="H115" s="7"/>
    </row>
    <row r="116" spans="1:11" s="4" customFormat="1" hidden="1" outlineLevel="1">
      <c r="A116" s="8">
        <v>27</v>
      </c>
      <c r="B116" s="7" t="s">
        <v>55</v>
      </c>
      <c r="C116" s="7" t="s">
        <v>40</v>
      </c>
      <c r="D116" s="8"/>
      <c r="E116" s="10"/>
      <c r="F116" s="10"/>
      <c r="G116" s="12"/>
      <c r="H116" s="12">
        <f>G116</f>
        <v>0</v>
      </c>
    </row>
    <row r="117" spans="1:11" s="4" customFormat="1" ht="25.5" hidden="1" outlineLevel="1">
      <c r="A117" s="8">
        <v>28</v>
      </c>
      <c r="B117" s="7" t="s">
        <v>56</v>
      </c>
      <c r="C117" s="7" t="s">
        <v>71</v>
      </c>
      <c r="D117" s="8"/>
      <c r="E117" s="10"/>
      <c r="F117" s="10"/>
      <c r="G117" s="11">
        <f>H111*0.027</f>
        <v>0</v>
      </c>
      <c r="H117" s="12">
        <f>G117</f>
        <v>0</v>
      </c>
    </row>
    <row r="118" spans="1:11" s="4" customFormat="1" ht="25.5" hidden="1" outlineLevel="1">
      <c r="A118" s="8">
        <v>29</v>
      </c>
      <c r="B118" s="7" t="s">
        <v>41</v>
      </c>
      <c r="C118" s="7" t="s">
        <v>72</v>
      </c>
      <c r="D118" s="8"/>
      <c r="E118" s="10"/>
      <c r="F118" s="10"/>
      <c r="G118" s="11">
        <f>(G116+G117)*0.0877</f>
        <v>0</v>
      </c>
      <c r="H118" s="11">
        <f>G118</f>
        <v>0</v>
      </c>
    </row>
    <row r="119" spans="1:11" s="4" customFormat="1" hidden="1">
      <c r="A119" s="7"/>
      <c r="B119" s="7"/>
      <c r="C119" s="110" t="s">
        <v>13</v>
      </c>
      <c r="D119" s="110"/>
      <c r="E119" s="110"/>
      <c r="F119" s="110"/>
      <c r="G119" s="110"/>
      <c r="H119" s="12"/>
    </row>
    <row r="120" spans="1:11" s="4" customFormat="1" ht="25.5" hidden="1">
      <c r="A120" s="8">
        <v>7</v>
      </c>
      <c r="B120" s="7" t="s">
        <v>57</v>
      </c>
      <c r="C120" s="7" t="s">
        <v>79</v>
      </c>
      <c r="D120" s="8"/>
      <c r="E120" s="10"/>
      <c r="F120" s="10"/>
      <c r="G120" s="11"/>
      <c r="H120" s="12">
        <f>G120</f>
        <v>0</v>
      </c>
      <c r="I120" s="19">
        <f>I121*1.18</f>
        <v>0</v>
      </c>
    </row>
    <row r="121" spans="1:11" s="4" customFormat="1" ht="25.5" hidden="1">
      <c r="A121" s="8">
        <v>8</v>
      </c>
      <c r="B121" s="7" t="s">
        <v>60</v>
      </c>
      <c r="C121" s="7" t="s">
        <v>86</v>
      </c>
      <c r="D121" s="8"/>
      <c r="E121" s="10"/>
      <c r="F121" s="10"/>
      <c r="G121" s="11"/>
      <c r="H121" s="11">
        <f>G121</f>
        <v>0</v>
      </c>
      <c r="I121" s="4">
        <f>G123*3.58*1.03*1.07</f>
        <v>0</v>
      </c>
      <c r="J121" s="4" t="s">
        <v>88</v>
      </c>
      <c r="K121" s="4">
        <f>4447.83-I121</f>
        <v>4447.83</v>
      </c>
    </row>
    <row r="122" spans="1:11" s="4" customFormat="1" hidden="1">
      <c r="A122" s="7"/>
      <c r="B122" s="7"/>
      <c r="C122" s="110"/>
      <c r="D122" s="110"/>
      <c r="E122" s="110"/>
      <c r="F122" s="110"/>
      <c r="G122" s="110"/>
      <c r="H122" s="7"/>
    </row>
    <row r="123" spans="1:11" s="4" customFormat="1" hidden="1">
      <c r="A123" s="13"/>
      <c r="B123" s="14"/>
      <c r="C123" s="14" t="s">
        <v>69</v>
      </c>
      <c r="D123" s="16"/>
      <c r="E123" s="16"/>
      <c r="F123" s="16"/>
      <c r="G123" s="15">
        <f>G116+G117+G118+G120+G121</f>
        <v>0</v>
      </c>
      <c r="H123" s="15">
        <f>H116+H117+H118+H120+H121</f>
        <v>0</v>
      </c>
      <c r="I123" s="19">
        <f>G137-I121</f>
        <v>0</v>
      </c>
      <c r="J123" s="4" t="s">
        <v>89</v>
      </c>
    </row>
    <row r="124" spans="1:11" s="4" customFormat="1" hidden="1">
      <c r="A124" s="13"/>
      <c r="B124" s="14"/>
      <c r="C124" s="14" t="s">
        <v>14</v>
      </c>
      <c r="D124" s="16"/>
      <c r="E124" s="16"/>
      <c r="F124" s="16"/>
      <c r="G124" s="15">
        <f>G116+G117+G118</f>
        <v>0</v>
      </c>
      <c r="H124" s="15">
        <f>H116+H117+H118</f>
        <v>0</v>
      </c>
    </row>
    <row r="125" spans="1:11" s="4" customFormat="1" hidden="1">
      <c r="A125" s="13"/>
      <c r="B125" s="14"/>
      <c r="C125" s="14" t="s">
        <v>15</v>
      </c>
      <c r="D125" s="16"/>
      <c r="E125" s="16"/>
      <c r="F125" s="16"/>
      <c r="G125" s="15">
        <f>G120+G121</f>
        <v>0</v>
      </c>
      <c r="H125" s="15">
        <f>H120+H121</f>
        <v>0</v>
      </c>
    </row>
    <row r="126" spans="1:11" s="4" customFormat="1" hidden="1">
      <c r="A126" s="13"/>
      <c r="B126" s="14"/>
      <c r="C126" s="14"/>
      <c r="D126" s="16"/>
      <c r="E126" s="16"/>
      <c r="F126" s="16"/>
      <c r="G126" s="16"/>
      <c r="H126" s="16"/>
    </row>
    <row r="127" spans="1:11" s="4" customFormat="1">
      <c r="A127" s="13"/>
      <c r="B127" s="14"/>
      <c r="C127" s="14" t="s">
        <v>42</v>
      </c>
      <c r="D127" s="92"/>
      <c r="E127" s="92"/>
      <c r="F127" s="92"/>
      <c r="G127" s="92"/>
      <c r="H127" s="92"/>
    </row>
    <row r="128" spans="1:11" s="4" customFormat="1" hidden="1">
      <c r="A128" s="13"/>
      <c r="B128" s="14"/>
      <c r="C128" s="14" t="s">
        <v>14</v>
      </c>
      <c r="D128" s="92"/>
      <c r="E128" s="92"/>
      <c r="F128" s="92"/>
      <c r="G128" s="92"/>
      <c r="H128" s="92"/>
    </row>
    <row r="129" spans="1:14" s="4" customFormat="1">
      <c r="A129" s="13"/>
      <c r="B129" s="14"/>
      <c r="C129" s="14" t="s">
        <v>15</v>
      </c>
      <c r="D129" s="92"/>
      <c r="E129" s="92"/>
      <c r="F129" s="92"/>
      <c r="G129" s="92"/>
      <c r="H129" s="92"/>
    </row>
    <row r="130" spans="1:14" s="4" customFormat="1" ht="38.25">
      <c r="A130" s="8">
        <v>6</v>
      </c>
      <c r="B130" s="107" t="s">
        <v>124</v>
      </c>
      <c r="C130" s="7" t="s">
        <v>98</v>
      </c>
      <c r="D130" s="90"/>
      <c r="E130" s="90"/>
      <c r="F130" s="90"/>
      <c r="G130" s="90"/>
      <c r="H130" s="90"/>
      <c r="J130" s="19">
        <f>G135-J90</f>
        <v>0</v>
      </c>
    </row>
    <row r="131" spans="1:14" s="4" customFormat="1" hidden="1">
      <c r="A131" s="8"/>
      <c r="B131" s="7"/>
      <c r="C131" s="7" t="s">
        <v>14</v>
      </c>
      <c r="D131" s="90"/>
      <c r="E131" s="90"/>
      <c r="F131" s="90"/>
      <c r="G131" s="90"/>
      <c r="H131" s="90"/>
    </row>
    <row r="132" spans="1:14" s="4" customFormat="1">
      <c r="A132" s="8"/>
      <c r="B132" s="7"/>
      <c r="C132" s="7" t="s">
        <v>15</v>
      </c>
      <c r="D132" s="90"/>
      <c r="E132" s="90"/>
      <c r="F132" s="90"/>
      <c r="G132" s="90"/>
      <c r="H132" s="90"/>
      <c r="I132" s="19">
        <f>D133+E133</f>
        <v>0</v>
      </c>
    </row>
    <row r="133" spans="1:14" s="49" customFormat="1">
      <c r="A133" s="94"/>
      <c r="B133" s="48"/>
      <c r="C133" s="48" t="s">
        <v>59</v>
      </c>
      <c r="D133" s="95"/>
      <c r="E133" s="95"/>
      <c r="F133" s="95"/>
      <c r="G133" s="95"/>
      <c r="H133" s="95"/>
    </row>
    <row r="134" spans="1:14" s="4" customFormat="1" hidden="1">
      <c r="A134" s="13"/>
      <c r="B134" s="14"/>
      <c r="C134" s="14" t="s">
        <v>14</v>
      </c>
      <c r="D134" s="92"/>
      <c r="E134" s="92"/>
      <c r="F134" s="92"/>
      <c r="G134" s="92"/>
      <c r="H134" s="92"/>
    </row>
    <row r="135" spans="1:14" s="4" customFormat="1">
      <c r="A135" s="13"/>
      <c r="B135" s="14"/>
      <c r="C135" s="14" t="s">
        <v>15</v>
      </c>
      <c r="D135" s="92"/>
      <c r="E135" s="92"/>
      <c r="F135" s="92"/>
      <c r="G135" s="92"/>
      <c r="H135" s="92"/>
      <c r="I135" s="4">
        <f>G133-G90*1.015</f>
        <v>0</v>
      </c>
    </row>
    <row r="136" spans="1:14" s="4" customFormat="1" ht="18.75" customHeight="1">
      <c r="A136" s="130" t="s">
        <v>127</v>
      </c>
      <c r="B136" s="131"/>
      <c r="C136" s="131"/>
      <c r="D136" s="131"/>
      <c r="E136" s="131"/>
      <c r="F136" s="131"/>
      <c r="G136" s="131"/>
      <c r="H136" s="131"/>
    </row>
    <row r="137" spans="1:14" s="25" customFormat="1" ht="38.25" customHeight="1">
      <c r="A137" s="96" t="s">
        <v>92</v>
      </c>
      <c r="B137" s="89" t="s">
        <v>119</v>
      </c>
      <c r="C137" s="89" t="s">
        <v>120</v>
      </c>
      <c r="D137" s="97"/>
      <c r="E137" s="97"/>
      <c r="F137" s="97"/>
      <c r="G137" s="98"/>
      <c r="H137" s="99"/>
      <c r="I137" s="23">
        <f>I120*5.12*1.003</f>
        <v>0</v>
      </c>
      <c r="J137" s="24"/>
      <c r="N137" s="25">
        <v>15585.3754004985</v>
      </c>
    </row>
    <row r="138" spans="1:14" s="4" customFormat="1" ht="16.5" hidden="1" customHeight="1">
      <c r="A138" s="96" t="s">
        <v>96</v>
      </c>
      <c r="B138" s="50"/>
      <c r="C138" s="100" t="s">
        <v>90</v>
      </c>
      <c r="D138" s="101">
        <f>D137</f>
        <v>0</v>
      </c>
      <c r="E138" s="101">
        <f>E137</f>
        <v>0</v>
      </c>
      <c r="F138" s="101"/>
      <c r="G138" s="102"/>
      <c r="H138" s="99">
        <f>SUM(D138:G138)</f>
        <v>0</v>
      </c>
      <c r="I138" s="26"/>
      <c r="J138" s="27"/>
      <c r="N138" s="4">
        <v>15585.3754004985</v>
      </c>
    </row>
    <row r="139" spans="1:14" s="4" customFormat="1">
      <c r="A139" s="96" t="s">
        <v>93</v>
      </c>
      <c r="B139" s="50"/>
      <c r="C139" s="100" t="s">
        <v>91</v>
      </c>
      <c r="D139" s="101"/>
      <c r="E139" s="101"/>
      <c r="F139" s="101"/>
      <c r="G139" s="102"/>
      <c r="H139" s="99"/>
      <c r="I139" s="26"/>
      <c r="J139" s="27"/>
      <c r="N139" s="4">
        <v>2805.3675720897299</v>
      </c>
    </row>
    <row r="140" spans="1:14" customFormat="1" ht="12.75" customHeight="1">
      <c r="A140" s="96" t="s">
        <v>99</v>
      </c>
      <c r="B140" s="50"/>
      <c r="C140" s="100" t="s">
        <v>97</v>
      </c>
      <c r="D140" s="101"/>
      <c r="E140" s="101"/>
      <c r="F140" s="101"/>
      <c r="G140" s="102"/>
      <c r="H140" s="99"/>
      <c r="I140" s="26"/>
      <c r="J140" s="27"/>
      <c r="N140">
        <v>6</v>
      </c>
    </row>
    <row r="141" spans="1:14" customFormat="1" ht="12.75" customHeight="1">
      <c r="A141" s="96" t="s">
        <v>100</v>
      </c>
      <c r="B141" s="50"/>
      <c r="C141" s="100" t="s">
        <v>89</v>
      </c>
      <c r="D141" s="101"/>
      <c r="E141" s="101"/>
      <c r="F141" s="101"/>
      <c r="G141" s="102"/>
      <c r="H141" s="99"/>
      <c r="I141" s="26"/>
      <c r="J141" s="27"/>
      <c r="N141">
        <v>2805.3675720897299</v>
      </c>
    </row>
    <row r="142" spans="1:14" customFormat="1" ht="40.5" customHeight="1">
      <c r="A142" s="96" t="s">
        <v>125</v>
      </c>
      <c r="B142" s="89" t="s">
        <v>121</v>
      </c>
      <c r="C142" s="89" t="s">
        <v>122</v>
      </c>
      <c r="D142" s="101"/>
      <c r="E142" s="101"/>
      <c r="F142" s="101"/>
      <c r="G142" s="101"/>
      <c r="H142" s="99"/>
      <c r="I142" s="26"/>
      <c r="J142" s="27"/>
    </row>
    <row r="143" spans="1:14" customFormat="1" ht="26.25" thickBot="1">
      <c r="A143" s="103" t="s">
        <v>126</v>
      </c>
      <c r="B143" s="104"/>
      <c r="C143" s="109" t="s">
        <v>123</v>
      </c>
      <c r="D143" s="105"/>
      <c r="E143" s="105"/>
      <c r="F143" s="105"/>
      <c r="G143" s="105"/>
      <c r="H143" s="106"/>
      <c r="I143" s="26"/>
      <c r="J143" s="27"/>
    </row>
    <row r="144" spans="1:14" customFormat="1" ht="15.75">
      <c r="A144" s="28"/>
      <c r="B144" s="29"/>
      <c r="C144" s="30"/>
      <c r="D144" s="31"/>
      <c r="E144" s="31"/>
      <c r="F144" s="31"/>
      <c r="G144" s="31"/>
      <c r="H144" s="31"/>
      <c r="I144" s="27"/>
      <c r="J144" s="27"/>
    </row>
    <row r="145" spans="1:8" customFormat="1" ht="30.75" customHeight="1">
      <c r="A145" s="28"/>
      <c r="B145" s="115"/>
      <c r="C145" s="115"/>
      <c r="D145" s="116"/>
      <c r="E145" s="116"/>
      <c r="F145" s="116"/>
      <c r="G145" s="116"/>
      <c r="H145" s="116"/>
    </row>
    <row r="146" spans="1:8" customFormat="1" ht="7.5" customHeight="1">
      <c r="A146" s="28"/>
      <c r="B146" s="29"/>
      <c r="C146" s="30"/>
      <c r="D146" s="32"/>
      <c r="E146" s="31"/>
      <c r="F146" s="31"/>
      <c r="G146" s="32"/>
      <c r="H146" s="32"/>
    </row>
    <row r="147" spans="1:8" s="53" customFormat="1" ht="15.75">
      <c r="A147" s="28"/>
      <c r="B147" s="117"/>
      <c r="C147" s="117"/>
      <c r="D147" s="32"/>
      <c r="E147" s="51"/>
      <c r="F147" s="52"/>
      <c r="G147" s="32"/>
      <c r="H147" s="32"/>
    </row>
    <row r="148" spans="1:8" s="53" customFormat="1">
      <c r="A148" s="54"/>
      <c r="B148" s="55"/>
      <c r="C148" s="56"/>
      <c r="D148" s="57"/>
      <c r="E148" s="57"/>
      <c r="F148" s="57"/>
      <c r="G148" s="57"/>
      <c r="H148" s="57"/>
    </row>
    <row r="149" spans="1:8" s="58" customFormat="1">
      <c r="A149" s="120"/>
      <c r="B149" s="120"/>
      <c r="C149" s="120"/>
      <c r="D149" s="120"/>
      <c r="E149" s="120"/>
      <c r="F149" s="120"/>
      <c r="G149" s="120"/>
      <c r="H149" s="120"/>
    </row>
    <row r="150" spans="1:8" s="58" customFormat="1">
      <c r="A150" s="59"/>
      <c r="B150" s="120"/>
      <c r="C150" s="120"/>
      <c r="D150" s="120"/>
      <c r="E150" s="121"/>
      <c r="F150" s="121"/>
      <c r="G150" s="121"/>
      <c r="H150" s="121"/>
    </row>
    <row r="151" spans="1:8" s="61" customFormat="1">
      <c r="A151" s="60"/>
      <c r="B151" s="60"/>
      <c r="C151" s="60"/>
      <c r="D151" s="60"/>
      <c r="E151" s="60"/>
      <c r="F151" s="60"/>
      <c r="G151" s="60"/>
      <c r="H151" s="60"/>
    </row>
    <row r="152" spans="1:8">
      <c r="A152" s="17"/>
      <c r="B152" s="17"/>
      <c r="C152" s="17"/>
      <c r="D152" s="20"/>
      <c r="E152" s="20"/>
      <c r="F152" s="20"/>
      <c r="G152" s="20"/>
      <c r="H152" s="20"/>
    </row>
    <row r="153" spans="1:8">
      <c r="A153" s="17"/>
      <c r="B153" s="17"/>
      <c r="C153" s="17"/>
      <c r="D153" s="17"/>
      <c r="E153" s="17"/>
      <c r="F153" s="17"/>
      <c r="G153" s="17"/>
      <c r="H153" s="17"/>
    </row>
    <row r="154" spans="1:8">
      <c r="A154" s="17"/>
      <c r="B154" s="17"/>
      <c r="C154" s="17"/>
      <c r="D154" s="17"/>
      <c r="E154" s="17"/>
      <c r="F154" s="17"/>
      <c r="G154" s="17"/>
      <c r="H154" s="17"/>
    </row>
    <row r="155" spans="1:8">
      <c r="A155" s="17"/>
      <c r="B155" s="17"/>
      <c r="C155" s="17"/>
      <c r="D155" s="17"/>
      <c r="E155" s="17"/>
      <c r="F155" s="17"/>
      <c r="G155" s="17"/>
      <c r="H155" s="17"/>
    </row>
    <row r="156" spans="1:8">
      <c r="A156" s="17"/>
      <c r="B156" s="17"/>
      <c r="C156" s="17"/>
      <c r="D156" s="17"/>
      <c r="E156" s="17"/>
      <c r="F156" s="17"/>
      <c r="G156" s="17"/>
      <c r="H156" s="17"/>
    </row>
    <row r="157" spans="1:8">
      <c r="A157" s="17"/>
      <c r="B157" s="17"/>
      <c r="C157" s="17"/>
      <c r="D157" s="17"/>
      <c r="E157" s="17"/>
      <c r="F157" s="17"/>
      <c r="G157" s="17"/>
      <c r="H157" s="17"/>
    </row>
    <row r="158" spans="1:8">
      <c r="A158" s="17"/>
      <c r="B158" s="17"/>
      <c r="C158" s="17"/>
      <c r="D158" s="17"/>
      <c r="E158" s="17"/>
      <c r="F158" s="17"/>
      <c r="G158" s="17"/>
      <c r="H158" s="17"/>
    </row>
    <row r="159" spans="1:8">
      <c r="A159" s="17"/>
      <c r="B159" s="17"/>
      <c r="C159" s="17"/>
      <c r="D159" s="17"/>
      <c r="E159" s="17"/>
      <c r="F159" s="17"/>
      <c r="G159" s="17"/>
      <c r="H159" s="17"/>
    </row>
    <row r="160" spans="1:8">
      <c r="A160" s="17"/>
      <c r="B160" s="17"/>
      <c r="C160" s="17"/>
      <c r="D160" s="17"/>
      <c r="E160" s="17"/>
      <c r="F160" s="17"/>
      <c r="G160" s="17"/>
      <c r="H160" s="17"/>
    </row>
    <row r="161" spans="1:8">
      <c r="A161" s="17"/>
      <c r="B161" s="17"/>
      <c r="C161" s="17"/>
      <c r="D161" s="17"/>
      <c r="E161" s="17"/>
      <c r="F161" s="17"/>
      <c r="G161" s="17"/>
      <c r="H161" s="17"/>
    </row>
    <row r="162" spans="1:8">
      <c r="A162" s="17"/>
      <c r="B162" s="17"/>
      <c r="C162" s="17"/>
      <c r="D162" s="17"/>
      <c r="E162" s="17"/>
      <c r="F162" s="17"/>
      <c r="G162" s="17"/>
      <c r="H162" s="17"/>
    </row>
    <row r="163" spans="1:8">
      <c r="A163" s="17"/>
      <c r="B163" s="17"/>
      <c r="C163" s="17"/>
      <c r="D163" s="17"/>
      <c r="E163" s="17"/>
      <c r="F163" s="17"/>
      <c r="G163" s="17"/>
      <c r="H163" s="17"/>
    </row>
    <row r="164" spans="1:8">
      <c r="A164" s="17"/>
      <c r="B164" s="17"/>
      <c r="C164" s="17"/>
      <c r="D164" s="17"/>
      <c r="E164" s="17"/>
      <c r="F164" s="17"/>
      <c r="G164" s="17"/>
      <c r="H164" s="17"/>
    </row>
    <row r="165" spans="1:8">
      <c r="A165" s="17"/>
      <c r="B165" s="17"/>
      <c r="C165" s="17"/>
      <c r="D165" s="17"/>
      <c r="E165" s="17"/>
      <c r="F165" s="17"/>
      <c r="G165" s="17"/>
      <c r="H165" s="17"/>
    </row>
    <row r="166" spans="1:8">
      <c r="A166" s="17"/>
      <c r="B166" s="17"/>
      <c r="C166" s="17"/>
      <c r="D166" s="17"/>
      <c r="E166" s="17"/>
      <c r="F166" s="17"/>
      <c r="G166" s="17"/>
      <c r="H166" s="17"/>
    </row>
    <row r="167" spans="1:8">
      <c r="A167" s="17"/>
      <c r="B167" s="17"/>
      <c r="C167" s="17"/>
      <c r="D167" s="17"/>
      <c r="E167" s="17"/>
      <c r="F167" s="17"/>
      <c r="G167" s="17"/>
      <c r="H167" s="17"/>
    </row>
    <row r="168" spans="1:8">
      <c r="A168" s="17"/>
      <c r="B168" s="17"/>
      <c r="C168" s="17"/>
      <c r="D168" s="17"/>
      <c r="E168" s="17"/>
      <c r="F168" s="17"/>
      <c r="G168" s="17"/>
      <c r="H168" s="17"/>
    </row>
    <row r="169" spans="1:8">
      <c r="A169" s="17"/>
      <c r="B169" s="17"/>
      <c r="C169" s="17"/>
      <c r="D169" s="17"/>
      <c r="E169" s="17"/>
      <c r="F169" s="17"/>
      <c r="G169" s="17"/>
      <c r="H169" s="17"/>
    </row>
    <row r="170" spans="1:8">
      <c r="A170" s="17"/>
      <c r="B170" s="17"/>
      <c r="C170" s="17"/>
      <c r="D170" s="17"/>
      <c r="E170" s="17"/>
      <c r="F170" s="17"/>
      <c r="G170" s="17"/>
      <c r="H170" s="17"/>
    </row>
    <row r="171" spans="1:8">
      <c r="A171" s="17"/>
      <c r="B171" s="17"/>
      <c r="C171" s="17"/>
      <c r="D171" s="17"/>
      <c r="E171" s="17"/>
      <c r="F171" s="17"/>
      <c r="G171" s="17"/>
      <c r="H171" s="17"/>
    </row>
    <row r="172" spans="1:8">
      <c r="A172" s="17"/>
      <c r="B172" s="17"/>
      <c r="C172" s="17"/>
      <c r="D172" s="17"/>
      <c r="E172" s="17"/>
      <c r="F172" s="17"/>
      <c r="G172" s="17"/>
      <c r="H172" s="17"/>
    </row>
    <row r="173" spans="1:8">
      <c r="A173" s="17"/>
      <c r="B173" s="17"/>
      <c r="C173" s="17"/>
      <c r="D173" s="17"/>
      <c r="E173" s="17"/>
      <c r="F173" s="17"/>
      <c r="G173" s="17"/>
      <c r="H173" s="17"/>
    </row>
    <row r="174" spans="1:8">
      <c r="A174" s="17"/>
      <c r="B174" s="17"/>
      <c r="C174" s="17"/>
      <c r="D174" s="17"/>
      <c r="E174" s="17"/>
      <c r="F174" s="17"/>
      <c r="G174" s="17"/>
      <c r="H174" s="17"/>
    </row>
    <row r="175" spans="1:8">
      <c r="A175" s="17"/>
      <c r="B175" s="17"/>
      <c r="C175" s="17"/>
      <c r="D175" s="17"/>
      <c r="E175" s="17"/>
      <c r="F175" s="17"/>
      <c r="G175" s="17"/>
      <c r="H175" s="17"/>
    </row>
    <row r="176" spans="1:8">
      <c r="A176" s="17"/>
      <c r="B176" s="17"/>
      <c r="C176" s="17"/>
      <c r="D176" s="17"/>
      <c r="E176" s="17"/>
      <c r="F176" s="17"/>
      <c r="G176" s="17"/>
      <c r="H176" s="17"/>
    </row>
    <row r="177" spans="1:8">
      <c r="A177" s="17"/>
      <c r="B177" s="17"/>
      <c r="C177" s="17"/>
      <c r="D177" s="17"/>
      <c r="E177" s="17"/>
      <c r="F177" s="17"/>
      <c r="G177" s="17"/>
      <c r="H177" s="17"/>
    </row>
    <row r="178" spans="1:8">
      <c r="A178" s="17"/>
      <c r="B178" s="17"/>
      <c r="C178" s="17"/>
      <c r="D178" s="17"/>
      <c r="E178" s="17"/>
      <c r="F178" s="17"/>
      <c r="G178" s="17"/>
      <c r="H178" s="17"/>
    </row>
    <row r="179" spans="1:8">
      <c r="A179" s="17"/>
      <c r="B179" s="17"/>
      <c r="C179" s="17"/>
      <c r="D179" s="17"/>
      <c r="E179" s="17"/>
      <c r="F179" s="17"/>
      <c r="G179" s="17"/>
      <c r="H179" s="17"/>
    </row>
    <row r="180" spans="1:8">
      <c r="A180" s="17"/>
      <c r="B180" s="17"/>
      <c r="C180" s="17"/>
      <c r="D180" s="17"/>
      <c r="E180" s="17"/>
      <c r="F180" s="17"/>
      <c r="G180" s="17"/>
      <c r="H180" s="17"/>
    </row>
    <row r="181" spans="1:8">
      <c r="A181" s="17"/>
      <c r="B181" s="17"/>
      <c r="C181" s="17"/>
      <c r="D181" s="17"/>
      <c r="E181" s="17"/>
      <c r="F181" s="17"/>
      <c r="G181" s="17"/>
      <c r="H181" s="17"/>
    </row>
    <row r="182" spans="1:8">
      <c r="A182" s="17"/>
      <c r="B182" s="17"/>
      <c r="C182" s="17"/>
      <c r="D182" s="17"/>
      <c r="E182" s="17"/>
      <c r="F182" s="17"/>
      <c r="G182" s="17"/>
      <c r="H182" s="17"/>
    </row>
    <row r="183" spans="1:8">
      <c r="A183" s="17"/>
      <c r="B183" s="17"/>
      <c r="C183" s="17"/>
      <c r="D183" s="17"/>
      <c r="E183" s="17"/>
      <c r="F183" s="17"/>
      <c r="G183" s="17"/>
      <c r="H183" s="17"/>
    </row>
    <row r="184" spans="1:8">
      <c r="A184" s="17"/>
      <c r="B184" s="17"/>
      <c r="C184" s="17"/>
      <c r="D184" s="17"/>
      <c r="E184" s="17"/>
      <c r="F184" s="17"/>
      <c r="G184" s="17"/>
      <c r="H184" s="17"/>
    </row>
    <row r="185" spans="1:8">
      <c r="A185" s="17"/>
      <c r="B185" s="17"/>
      <c r="C185" s="17"/>
      <c r="D185" s="17"/>
      <c r="E185" s="17"/>
      <c r="F185" s="17"/>
      <c r="G185" s="17"/>
      <c r="H185" s="17"/>
    </row>
    <row r="186" spans="1:8">
      <c r="A186" s="17"/>
      <c r="B186" s="17"/>
      <c r="C186" s="17"/>
      <c r="D186" s="17"/>
      <c r="E186" s="17"/>
      <c r="F186" s="17"/>
      <c r="G186" s="17"/>
      <c r="H186" s="17"/>
    </row>
    <row r="187" spans="1:8">
      <c r="A187" s="17"/>
      <c r="B187" s="17"/>
      <c r="C187" s="17"/>
      <c r="D187" s="17"/>
      <c r="E187" s="17"/>
      <c r="F187" s="17"/>
      <c r="G187" s="17"/>
      <c r="H187" s="17"/>
    </row>
    <row r="188" spans="1:8">
      <c r="A188" s="17"/>
      <c r="B188" s="17"/>
      <c r="C188" s="17"/>
      <c r="D188" s="17"/>
      <c r="E188" s="17"/>
      <c r="F188" s="17"/>
      <c r="G188" s="17"/>
      <c r="H188" s="17"/>
    </row>
    <row r="189" spans="1:8">
      <c r="A189" s="17"/>
      <c r="B189" s="17"/>
      <c r="C189" s="17"/>
      <c r="D189" s="17"/>
      <c r="E189" s="17"/>
      <c r="F189" s="17"/>
      <c r="G189" s="17"/>
      <c r="H189" s="17"/>
    </row>
    <row r="190" spans="1:8">
      <c r="A190" s="17"/>
      <c r="B190" s="17"/>
      <c r="C190" s="17"/>
      <c r="D190" s="17"/>
      <c r="E190" s="17"/>
      <c r="F190" s="17"/>
      <c r="G190" s="17"/>
      <c r="H190" s="17"/>
    </row>
    <row r="191" spans="1:8">
      <c r="A191" s="17"/>
      <c r="B191" s="17"/>
      <c r="C191" s="17"/>
      <c r="D191" s="17"/>
      <c r="E191" s="17"/>
      <c r="F191" s="17"/>
      <c r="G191" s="17"/>
      <c r="H191" s="17"/>
    </row>
    <row r="192" spans="1:8">
      <c r="A192" s="17"/>
      <c r="B192" s="17"/>
      <c r="C192" s="17"/>
      <c r="D192" s="17"/>
      <c r="E192" s="17"/>
      <c r="F192" s="17"/>
      <c r="G192" s="17"/>
      <c r="H192" s="17"/>
    </row>
    <row r="193" spans="1:8">
      <c r="A193" s="17"/>
      <c r="B193" s="17"/>
      <c r="C193" s="17"/>
      <c r="D193" s="17"/>
      <c r="E193" s="17"/>
      <c r="F193" s="17"/>
      <c r="G193" s="17"/>
      <c r="H193" s="17"/>
    </row>
    <row r="194" spans="1:8">
      <c r="A194" s="17"/>
      <c r="B194" s="17"/>
      <c r="C194" s="17"/>
      <c r="D194" s="17"/>
      <c r="E194" s="17"/>
      <c r="F194" s="17"/>
      <c r="G194" s="17"/>
      <c r="H194" s="17"/>
    </row>
    <row r="195" spans="1:8">
      <c r="A195" s="17"/>
      <c r="B195" s="17"/>
      <c r="C195" s="17"/>
      <c r="D195" s="17"/>
      <c r="E195" s="17"/>
      <c r="F195" s="17"/>
      <c r="G195" s="17"/>
      <c r="H195" s="17"/>
    </row>
    <row r="196" spans="1:8">
      <c r="A196" s="17"/>
      <c r="B196" s="17"/>
      <c r="C196" s="17"/>
      <c r="D196" s="17"/>
      <c r="E196" s="17"/>
      <c r="F196" s="17"/>
      <c r="G196" s="17"/>
      <c r="H196" s="17"/>
    </row>
    <row r="197" spans="1:8">
      <c r="A197" s="17"/>
      <c r="B197" s="17"/>
      <c r="C197" s="17"/>
      <c r="D197" s="17"/>
      <c r="E197" s="17"/>
      <c r="F197" s="17"/>
      <c r="G197" s="17"/>
      <c r="H197" s="17"/>
    </row>
    <row r="198" spans="1:8">
      <c r="A198" s="17"/>
      <c r="B198" s="17"/>
      <c r="C198" s="17"/>
      <c r="D198" s="17"/>
      <c r="E198" s="17"/>
      <c r="F198" s="17"/>
      <c r="G198" s="17"/>
      <c r="H198" s="17"/>
    </row>
    <row r="199" spans="1:8">
      <c r="A199" s="17"/>
      <c r="B199" s="17"/>
      <c r="C199" s="17"/>
      <c r="D199" s="17"/>
      <c r="E199" s="17"/>
      <c r="F199" s="17"/>
      <c r="G199" s="17"/>
      <c r="H199" s="17"/>
    </row>
    <row r="200" spans="1:8">
      <c r="A200" s="17"/>
      <c r="B200" s="17"/>
      <c r="C200" s="17"/>
      <c r="D200" s="17"/>
      <c r="E200" s="17"/>
      <c r="F200" s="17"/>
      <c r="G200" s="17"/>
      <c r="H200" s="17"/>
    </row>
    <row r="201" spans="1:8">
      <c r="A201" s="17"/>
      <c r="B201" s="17"/>
      <c r="C201" s="17"/>
      <c r="D201" s="17"/>
      <c r="E201" s="17"/>
      <c r="F201" s="17"/>
      <c r="G201" s="17"/>
      <c r="H201" s="17"/>
    </row>
    <row r="202" spans="1:8">
      <c r="A202" s="17"/>
      <c r="B202" s="17"/>
      <c r="C202" s="17"/>
      <c r="D202" s="17"/>
      <c r="E202" s="17"/>
      <c r="F202" s="17"/>
      <c r="G202" s="17"/>
      <c r="H202" s="17"/>
    </row>
    <row r="203" spans="1:8">
      <c r="A203" s="17"/>
      <c r="B203" s="17"/>
      <c r="C203" s="17"/>
      <c r="D203" s="17"/>
      <c r="E203" s="17"/>
      <c r="F203" s="17"/>
      <c r="G203" s="17"/>
      <c r="H203" s="17"/>
    </row>
    <row r="204" spans="1:8">
      <c r="A204" s="17"/>
      <c r="B204" s="17"/>
      <c r="C204" s="17"/>
      <c r="D204" s="17"/>
      <c r="E204" s="17"/>
      <c r="F204" s="17"/>
      <c r="G204" s="17"/>
      <c r="H204" s="17"/>
    </row>
    <row r="205" spans="1:8">
      <c r="A205" s="17"/>
      <c r="B205" s="17"/>
      <c r="C205" s="17"/>
      <c r="D205" s="17"/>
      <c r="E205" s="17"/>
      <c r="F205" s="17"/>
      <c r="G205" s="17"/>
      <c r="H205" s="17"/>
    </row>
    <row r="206" spans="1:8">
      <c r="A206" s="17"/>
      <c r="B206" s="17"/>
      <c r="C206" s="17"/>
      <c r="D206" s="17"/>
      <c r="E206" s="17"/>
      <c r="F206" s="17"/>
      <c r="G206" s="17"/>
      <c r="H206" s="17"/>
    </row>
    <row r="207" spans="1:8">
      <c r="A207" s="17"/>
      <c r="B207" s="17"/>
      <c r="C207" s="17"/>
      <c r="D207" s="17"/>
      <c r="E207" s="17"/>
      <c r="F207" s="17"/>
      <c r="G207" s="17"/>
      <c r="H207" s="17"/>
    </row>
    <row r="208" spans="1:8">
      <c r="A208" s="17"/>
      <c r="B208" s="17"/>
      <c r="C208" s="17"/>
      <c r="D208" s="17"/>
      <c r="E208" s="17"/>
      <c r="F208" s="17"/>
      <c r="G208" s="17"/>
      <c r="H208" s="17"/>
    </row>
    <row r="209" spans="1:8">
      <c r="A209" s="17"/>
      <c r="B209" s="17"/>
      <c r="C209" s="17"/>
      <c r="D209" s="17"/>
      <c r="E209" s="17"/>
      <c r="F209" s="17"/>
      <c r="G209" s="17"/>
      <c r="H209" s="17"/>
    </row>
    <row r="210" spans="1:8">
      <c r="A210" s="17"/>
      <c r="B210" s="17"/>
      <c r="C210" s="17"/>
      <c r="D210" s="17"/>
      <c r="E210" s="17"/>
      <c r="F210" s="17"/>
      <c r="G210" s="17"/>
      <c r="H210" s="17"/>
    </row>
    <row r="211" spans="1:8">
      <c r="A211" s="17"/>
      <c r="B211" s="17"/>
      <c r="C211" s="17"/>
      <c r="D211" s="17"/>
      <c r="E211" s="17"/>
      <c r="F211" s="17"/>
      <c r="G211" s="17"/>
      <c r="H211" s="17"/>
    </row>
    <row r="212" spans="1:8">
      <c r="A212" s="17"/>
      <c r="B212" s="17"/>
      <c r="C212" s="17"/>
      <c r="D212" s="17"/>
      <c r="E212" s="17"/>
      <c r="F212" s="17"/>
      <c r="G212" s="17"/>
      <c r="H212" s="17"/>
    </row>
    <row r="213" spans="1:8">
      <c r="A213" s="17"/>
      <c r="B213" s="17"/>
      <c r="C213" s="17"/>
      <c r="D213" s="17"/>
      <c r="E213" s="17"/>
      <c r="F213" s="17"/>
      <c r="G213" s="17"/>
      <c r="H213" s="17"/>
    </row>
    <row r="214" spans="1:8">
      <c r="A214" s="17"/>
      <c r="B214" s="17"/>
      <c r="C214" s="17"/>
      <c r="D214" s="17"/>
      <c r="E214" s="17"/>
      <c r="F214" s="17"/>
      <c r="G214" s="17"/>
      <c r="H214" s="17"/>
    </row>
    <row r="215" spans="1:8">
      <c r="A215" s="17"/>
      <c r="B215" s="17"/>
      <c r="C215" s="17"/>
      <c r="D215" s="17"/>
      <c r="E215" s="17"/>
      <c r="F215" s="17"/>
      <c r="G215" s="17"/>
      <c r="H215" s="17"/>
    </row>
    <row r="216" spans="1:8">
      <c r="A216" s="17"/>
      <c r="B216" s="17"/>
      <c r="C216" s="17"/>
      <c r="D216" s="17"/>
      <c r="E216" s="17"/>
      <c r="F216" s="17"/>
      <c r="G216" s="17"/>
      <c r="H216" s="17"/>
    </row>
    <row r="217" spans="1:8">
      <c r="A217" s="17"/>
      <c r="B217" s="17"/>
      <c r="C217" s="17"/>
      <c r="D217" s="17"/>
      <c r="E217" s="17"/>
      <c r="F217" s="17"/>
      <c r="G217" s="17"/>
      <c r="H217" s="17"/>
    </row>
    <row r="218" spans="1:8">
      <c r="A218" s="17"/>
      <c r="B218" s="17"/>
      <c r="C218" s="17"/>
      <c r="D218" s="17"/>
      <c r="E218" s="17"/>
      <c r="F218" s="17"/>
      <c r="G218" s="17"/>
      <c r="H218" s="17"/>
    </row>
    <row r="219" spans="1:8">
      <c r="A219" s="17"/>
      <c r="B219" s="17"/>
      <c r="C219" s="17"/>
      <c r="D219" s="17"/>
      <c r="E219" s="17"/>
      <c r="F219" s="17"/>
      <c r="G219" s="17"/>
      <c r="H219" s="17"/>
    </row>
    <row r="220" spans="1:8">
      <c r="A220" s="17"/>
      <c r="B220" s="17"/>
      <c r="C220" s="17"/>
      <c r="D220" s="17"/>
      <c r="E220" s="17"/>
      <c r="F220" s="17"/>
      <c r="G220" s="17"/>
      <c r="H220" s="17"/>
    </row>
    <row r="221" spans="1:8">
      <c r="A221" s="17"/>
      <c r="B221" s="17"/>
      <c r="C221" s="17"/>
      <c r="D221" s="17"/>
      <c r="E221" s="17"/>
      <c r="F221" s="17"/>
      <c r="G221" s="17"/>
      <c r="H221" s="17"/>
    </row>
    <row r="222" spans="1:8">
      <c r="A222" s="17"/>
      <c r="B222" s="17"/>
      <c r="C222" s="17"/>
      <c r="D222" s="17"/>
      <c r="E222" s="17"/>
      <c r="F222" s="17"/>
      <c r="G222" s="17"/>
      <c r="H222" s="17"/>
    </row>
    <row r="223" spans="1:8">
      <c r="A223" s="17"/>
      <c r="B223" s="17"/>
      <c r="C223" s="17"/>
      <c r="D223" s="17"/>
      <c r="E223" s="17"/>
      <c r="F223" s="17"/>
      <c r="G223" s="17"/>
      <c r="H223" s="17"/>
    </row>
  </sheetData>
  <mergeCells count="47">
    <mergeCell ref="A136:H136"/>
    <mergeCell ref="A22:H22"/>
    <mergeCell ref="B23:G23"/>
    <mergeCell ref="C29:G29"/>
    <mergeCell ref="A24:G24"/>
    <mergeCell ref="A25:A26"/>
    <mergeCell ref="B25:B26"/>
    <mergeCell ref="A59:H59"/>
    <mergeCell ref="C39:G39"/>
    <mergeCell ref="A45:H45"/>
    <mergeCell ref="C71:G71"/>
    <mergeCell ref="H25:H26"/>
    <mergeCell ref="A28:H28"/>
    <mergeCell ref="C31:G31"/>
    <mergeCell ref="C25:C26"/>
    <mergeCell ref="D25:G25"/>
    <mergeCell ref="A36:H36"/>
    <mergeCell ref="C122:G122"/>
    <mergeCell ref="C37:G37"/>
    <mergeCell ref="C60:G60"/>
    <mergeCell ref="A46:H46"/>
    <mergeCell ref="C47:G47"/>
    <mergeCell ref="C103:G103"/>
    <mergeCell ref="C54:G54"/>
    <mergeCell ref="A58:H58"/>
    <mergeCell ref="A67:H67"/>
    <mergeCell ref="C68:G68"/>
    <mergeCell ref="A100:H100"/>
    <mergeCell ref="C87:G87"/>
    <mergeCell ref="B150:D150"/>
    <mergeCell ref="E150:H150"/>
    <mergeCell ref="A149:H149"/>
    <mergeCell ref="A52:H52"/>
    <mergeCell ref="A53:H53"/>
    <mergeCell ref="A113:H113"/>
    <mergeCell ref="A114:H114"/>
    <mergeCell ref="C115:G115"/>
    <mergeCell ref="C101:G101"/>
    <mergeCell ref="C119:G119"/>
    <mergeCell ref="E6:G6"/>
    <mergeCell ref="A21:H21"/>
    <mergeCell ref="B145:H145"/>
    <mergeCell ref="B147:C147"/>
    <mergeCell ref="A80:H80"/>
    <mergeCell ref="C81:G81"/>
    <mergeCell ref="C105:G105"/>
    <mergeCell ref="A99:H99"/>
  </mergeCells>
  <phoneticPr fontId="8" type="noConversion"/>
  <pageMargins left="0.78740157480314965" right="0.59055118110236227" top="0.59055118110236227" bottom="0.78740157480314965" header="0.51181102362204722" footer="0.51181102362204722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смета</vt:lpstr>
      <vt:lpstr>Лист1</vt:lpstr>
      <vt:lpstr>смета!Область_печати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Ведомость потребных ресурсов АВС-4</dc:title>
  <dc:creator>ДУДНИКОВА Б. ИРИНА</dc:creator>
  <cp:lastModifiedBy>ЛОЛИТА М. РАСКАЗЧИКОВА</cp:lastModifiedBy>
  <cp:lastPrinted>2014-01-27T10:43:39Z</cp:lastPrinted>
  <dcterms:created xsi:type="dcterms:W3CDTF">2000-06-11T07:49:37Z</dcterms:created>
  <dcterms:modified xsi:type="dcterms:W3CDTF">2014-03-12T10:53:40Z</dcterms:modified>
</cp:coreProperties>
</file>